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MicroWorkshops\Listbuilding\resources\"/>
    </mc:Choice>
  </mc:AlternateContent>
  <bookViews>
    <workbookView xWindow="9570" yWindow="60" windowWidth="19155" windowHeight="12330" activeTab="4"/>
  </bookViews>
  <sheets>
    <sheet name="Schedule" sheetId="1" r:id="rId1"/>
    <sheet name="List Stats" sheetId="6" r:id="rId2"/>
    <sheet name="Optin Funnels" sheetId="4" r:id="rId3"/>
    <sheet name="data" sheetId="2" state="hidden" r:id="rId4"/>
    <sheet name="Tools Sheet" sheetId="7" r:id="rId5"/>
  </sheets>
  <definedNames>
    <definedName name="Activity">data!$M$23:$M$27</definedName>
    <definedName name="categories">data!$A$3:$A$24</definedName>
    <definedName name="category">data!$A$2:$A$24</definedName>
    <definedName name="frequency">data!$M$3:$M$8</definedName>
    <definedName name="roi">data!$A$39:$A$42</definedName>
    <definedName name="state">data!$A$33:$A$37</definedName>
    <definedName name="toollinks">'Tools Sheet'!$A$2:$B$46</definedName>
    <definedName name="tools">'Tools Sheet'!$A$2:$A$46</definedName>
    <definedName name="TypeOfList">data!$M$13:$M$15</definedName>
  </definedNames>
  <calcPr calcId="152511"/>
</workbook>
</file>

<file path=xl/calcChain.xml><?xml version="1.0" encoding="utf-8"?>
<calcChain xmlns="http://schemas.openxmlformats.org/spreadsheetml/2006/main">
  <c r="O10" i="6" l="1"/>
  <c r="N10" i="6"/>
  <c r="M10" i="6"/>
  <c r="L10" i="6"/>
  <c r="K10" i="6"/>
  <c r="J10" i="6"/>
  <c r="I10" i="6"/>
  <c r="H10" i="6"/>
  <c r="G10" i="6"/>
  <c r="F10" i="6"/>
  <c r="E10" i="6"/>
  <c r="D10" i="6"/>
  <c r="C10" i="6"/>
  <c r="O7" i="6"/>
  <c r="N7" i="6"/>
  <c r="M7" i="6"/>
  <c r="L7" i="6"/>
  <c r="K7" i="6"/>
  <c r="J7" i="6"/>
  <c r="I7" i="6"/>
  <c r="H7" i="6"/>
  <c r="G7" i="6"/>
  <c r="F7" i="6"/>
  <c r="E7" i="6"/>
  <c r="D7" i="6"/>
  <c r="C7" i="6"/>
  <c r="O4" i="6"/>
  <c r="N4" i="6"/>
  <c r="M4" i="6"/>
  <c r="L4" i="6"/>
  <c r="K4" i="6"/>
  <c r="J4" i="6"/>
  <c r="I4" i="6"/>
  <c r="H4" i="6"/>
  <c r="G4" i="6"/>
  <c r="F4" i="6"/>
  <c r="E4" i="6"/>
  <c r="D4" i="6"/>
  <c r="C4" i="6"/>
  <c r="P3" i="6"/>
  <c r="P4" i="6" s="1"/>
  <c r="P9" i="6"/>
  <c r="Q9" i="6" s="1"/>
  <c r="P6" i="6"/>
  <c r="Q6" i="6" s="1"/>
  <c r="M11" i="6" l="1"/>
  <c r="E11" i="6"/>
  <c r="I11" i="6"/>
  <c r="D11" i="6"/>
  <c r="L11" i="6"/>
  <c r="C11" i="6"/>
  <c r="C13" i="6" s="1"/>
  <c r="K11" i="6"/>
  <c r="J11" i="6"/>
  <c r="H11" i="6"/>
  <c r="G11" i="6"/>
  <c r="O11" i="6"/>
  <c r="N11" i="6"/>
  <c r="F11" i="6"/>
  <c r="Q4" i="6"/>
  <c r="P10" i="6"/>
  <c r="Q10" i="6" s="1"/>
  <c r="P7" i="6"/>
  <c r="Q7" i="6" s="1"/>
  <c r="Q3" i="6"/>
  <c r="P11" i="6" l="1"/>
  <c r="C15" i="6"/>
  <c r="C14" i="6"/>
  <c r="Q11" i="6" l="1"/>
  <c r="C18" i="6" s="1"/>
  <c r="C16" i="6"/>
  <c r="C17" i="6"/>
</calcChain>
</file>

<file path=xl/sharedStrings.xml><?xml version="1.0" encoding="utf-8"?>
<sst xmlns="http://schemas.openxmlformats.org/spreadsheetml/2006/main" count="518" uniqueCount="281">
  <si>
    <t>Day 1</t>
  </si>
  <si>
    <t>Day 2</t>
  </si>
  <si>
    <t>Day 3</t>
  </si>
  <si>
    <t>Day 4</t>
  </si>
  <si>
    <t>Day 5</t>
  </si>
  <si>
    <t>Day 6</t>
  </si>
  <si>
    <t>Day 7</t>
  </si>
  <si>
    <t>Task</t>
  </si>
  <si>
    <t>Article Submission</t>
  </si>
  <si>
    <t>Press Release</t>
  </si>
  <si>
    <t>Blog Post</t>
  </si>
  <si>
    <t>Free Report</t>
  </si>
  <si>
    <t>Video Submission</t>
  </si>
  <si>
    <t>Affiliate Recruiting</t>
  </si>
  <si>
    <t>Backlinking</t>
  </si>
  <si>
    <t>Twitter</t>
  </si>
  <si>
    <t>Social Bookmarking</t>
  </si>
  <si>
    <t>Directory Submission</t>
  </si>
  <si>
    <t>RSS Submission</t>
  </si>
  <si>
    <t>Day</t>
  </si>
  <si>
    <t>Submit Article</t>
  </si>
  <si>
    <t>Post Video / Submit Video</t>
  </si>
  <si>
    <t>Submit Press Release</t>
  </si>
  <si>
    <t>eZineArticles</t>
  </si>
  <si>
    <t>eBook Directories</t>
  </si>
  <si>
    <t>Forum Posting</t>
  </si>
  <si>
    <t>WebWire</t>
  </si>
  <si>
    <t>Type</t>
  </si>
  <si>
    <t>Optin Options</t>
  </si>
  <si>
    <t>Squeeze Page</t>
  </si>
  <si>
    <t>Confirmation Page</t>
  </si>
  <si>
    <t>Thank you page</t>
  </si>
  <si>
    <t>Autoresponder name</t>
  </si>
  <si>
    <t>Categories</t>
  </si>
  <si>
    <t>Tools to Use</t>
  </si>
  <si>
    <t>Submit Your Articles</t>
  </si>
  <si>
    <t>http://www.submityourarticle.com/affiliates/idevaffiliate.php?id=2294</t>
  </si>
  <si>
    <t>Affiliate Link</t>
  </si>
  <si>
    <t>MyNAMS Member Blog</t>
  </si>
  <si>
    <t>http://nams.ws/join</t>
  </si>
  <si>
    <t>Joint Venture</t>
  </si>
  <si>
    <t>Solo Ads</t>
  </si>
  <si>
    <t>Facebook Advertising</t>
  </si>
  <si>
    <t>Facebook Page with Optin</t>
  </si>
  <si>
    <t>LinkedIn</t>
  </si>
  <si>
    <t>Joint Ventures</t>
  </si>
  <si>
    <t>Low-Cost Sales Funnels</t>
  </si>
  <si>
    <t>JVZoo</t>
  </si>
  <si>
    <t>Day 8</t>
  </si>
  <si>
    <t>Day 9</t>
  </si>
  <si>
    <t>Day 10</t>
  </si>
  <si>
    <t>Day 11</t>
  </si>
  <si>
    <t>Day 12</t>
  </si>
  <si>
    <t>Day 13</t>
  </si>
  <si>
    <t>Day 14</t>
  </si>
  <si>
    <t>Day 15</t>
  </si>
  <si>
    <t>Day 16</t>
  </si>
  <si>
    <t>Day 17</t>
  </si>
  <si>
    <t>Day 18</t>
  </si>
  <si>
    <t>Day 19</t>
  </si>
  <si>
    <t>Day 20</t>
  </si>
  <si>
    <t>Day 21</t>
  </si>
  <si>
    <t>Day 22</t>
  </si>
  <si>
    <t>Day 23</t>
  </si>
  <si>
    <t>Day 24</t>
  </si>
  <si>
    <t>Day 25</t>
  </si>
  <si>
    <t>Day 26</t>
  </si>
  <si>
    <t>Day 27</t>
  </si>
  <si>
    <t>Day 28</t>
  </si>
  <si>
    <t>Day 29</t>
  </si>
  <si>
    <t>Day 30</t>
  </si>
  <si>
    <t>Guest Posts</t>
  </si>
  <si>
    <t>Viral Posting</t>
  </si>
  <si>
    <t>Auto Webinars</t>
  </si>
  <si>
    <t>Priority</t>
  </si>
  <si>
    <t>Frequency</t>
  </si>
  <si>
    <t>Daily</t>
  </si>
  <si>
    <t>Multiple Times Per Day</t>
  </si>
  <si>
    <t>Weekly</t>
  </si>
  <si>
    <t>As Often As Possible</t>
  </si>
  <si>
    <t>Slow Days</t>
  </si>
  <si>
    <t>Blog commenting</t>
  </si>
  <si>
    <t>Search Engine Optimization</t>
  </si>
  <si>
    <t>Brandable Reports</t>
  </si>
  <si>
    <t>Podcasting</t>
  </si>
  <si>
    <t>BlogTalkRadio</t>
  </si>
  <si>
    <t>Webinar Replays - Autowebinar</t>
  </si>
  <si>
    <t>Paid Advertising - Facebook</t>
  </si>
  <si>
    <t>Paid Advertising - Google Adwords</t>
  </si>
  <si>
    <t>Paid Advertising - Banner Ads</t>
  </si>
  <si>
    <t>Paid Advertising - Solo eMails</t>
  </si>
  <si>
    <t>30-Day Challenge Traffic System</t>
  </si>
  <si>
    <t>Popup Solutions</t>
  </si>
  <si>
    <t>Getting Traffic</t>
  </si>
  <si>
    <t>Capturing Leads</t>
  </si>
  <si>
    <t>Distributing Content</t>
  </si>
  <si>
    <t>Week 1</t>
  </si>
  <si>
    <t>New Subscribers</t>
  </si>
  <si>
    <t>Week 2</t>
  </si>
  <si>
    <t>Week 3</t>
  </si>
  <si>
    <t>Week 4</t>
  </si>
  <si>
    <t>Week 5</t>
  </si>
  <si>
    <t>Week 6</t>
  </si>
  <si>
    <t>Grand Total</t>
  </si>
  <si>
    <t>Starting Number</t>
  </si>
  <si>
    <t>% Growth</t>
  </si>
  <si>
    <t>Totals</t>
  </si>
  <si>
    <t>List Building Challenge Growth Chart</t>
  </si>
  <si>
    <t>Prospect</t>
  </si>
  <si>
    <t>Buyer</t>
  </si>
  <si>
    <t>Affiliates</t>
  </si>
  <si>
    <t>Affiliates Total</t>
  </si>
  <si>
    <t>Buyer Total</t>
  </si>
  <si>
    <t>Prospect Total</t>
  </si>
  <si>
    <t>% of Total List</t>
  </si>
  <si>
    <t>Making Sales</t>
  </si>
  <si>
    <t>Facebook advertising</t>
  </si>
  <si>
    <t>Facebook apps</t>
  </si>
  <si>
    <t>Twitter setup</t>
  </si>
  <si>
    <t>Twitter Hashtags</t>
  </si>
  <si>
    <t>Twitter Automation</t>
  </si>
  <si>
    <t>Twitter Optimization</t>
  </si>
  <si>
    <t>Facebook posting</t>
  </si>
  <si>
    <t>Facebook automation</t>
  </si>
  <si>
    <t>Pre-Planning</t>
  </si>
  <si>
    <t>Day -5</t>
  </si>
  <si>
    <t>Day -4</t>
  </si>
  <si>
    <t>Day -3</t>
  </si>
  <si>
    <t>Day -2</t>
  </si>
  <si>
    <t>Day -1</t>
  </si>
  <si>
    <t>Niche Confirmation</t>
  </si>
  <si>
    <t>Freebie Creation</t>
  </si>
  <si>
    <t>Squeeze Page Creation</t>
  </si>
  <si>
    <t>Infrastructure setup</t>
  </si>
  <si>
    <t>Optin Box Setup</t>
  </si>
  <si>
    <t>Critical</t>
  </si>
  <si>
    <t>Once</t>
  </si>
  <si>
    <t>Lesson Location</t>
  </si>
  <si>
    <t>iTunes</t>
  </si>
  <si>
    <t>High</t>
  </si>
  <si>
    <t>Medium</t>
  </si>
  <si>
    <t>Low</t>
  </si>
  <si>
    <t>Testing</t>
  </si>
  <si>
    <t>Guest Posting</t>
  </si>
  <si>
    <t>ROI</t>
  </si>
  <si>
    <t>Immediate</t>
  </si>
  <si>
    <t>Short-term</t>
  </si>
  <si>
    <t>Long-term</t>
  </si>
  <si>
    <t>Medium-term</t>
  </si>
  <si>
    <t>Blogging</t>
  </si>
  <si>
    <t>Low-Cost Product Sales</t>
  </si>
  <si>
    <t>Article Distribution &amp; Promotion</t>
  </si>
  <si>
    <t>Activity Type</t>
  </si>
  <si>
    <t>Freebie</t>
  </si>
  <si>
    <t xml:space="preserve">Total </t>
  </si>
  <si>
    <t>Total</t>
  </si>
  <si>
    <t>Subscribers</t>
  </si>
  <si>
    <t>Funnel 1</t>
  </si>
  <si>
    <t>Freebie a</t>
  </si>
  <si>
    <t>Squeeze URL 1</t>
  </si>
  <si>
    <t>Confirm URL 1</t>
  </si>
  <si>
    <t>Thanks URL 1</t>
  </si>
  <si>
    <t>AR 1</t>
  </si>
  <si>
    <t>http://nams.ws/hootsuite</t>
  </si>
  <si>
    <t>Twubs</t>
  </si>
  <si>
    <t>PRWeb</t>
  </si>
  <si>
    <t>Editorial Calendar Plugin</t>
  </si>
  <si>
    <t>MyNAMS Niche Mall</t>
  </si>
  <si>
    <t>MyNAMS PLR Products</t>
  </si>
  <si>
    <t>MyNAMS Membership</t>
  </si>
  <si>
    <t>Facebook Advertising Course</t>
  </si>
  <si>
    <t>Opt In Popup Tool</t>
  </si>
  <si>
    <t>Facebook Page Tool</t>
  </si>
  <si>
    <t>Report Creator</t>
  </si>
  <si>
    <t>Market Research Tool</t>
  </si>
  <si>
    <t>Joint Venture Forum</t>
  </si>
  <si>
    <t>Fiverr Research Tool</t>
  </si>
  <si>
    <t>Webinar Auto Replay Tool</t>
  </si>
  <si>
    <t>Twitter Friend Manager</t>
  </si>
  <si>
    <t>Twitter Integration</t>
  </si>
  <si>
    <t>Solo Ad Directory</t>
  </si>
  <si>
    <t>Solo eMail Directory</t>
  </si>
  <si>
    <t>Solo eZines Directory</t>
  </si>
  <si>
    <t>Directory Submission Tool</t>
  </si>
  <si>
    <t>MyNAMS Brandable Reports</t>
  </si>
  <si>
    <t>Chat Software</t>
  </si>
  <si>
    <t>PLR Articles and Reports</t>
  </si>
  <si>
    <t>PLR Coaching Content</t>
  </si>
  <si>
    <t>Splash Pages</t>
  </si>
  <si>
    <t>Lead Pages</t>
  </si>
  <si>
    <t>YouTube Plugin</t>
  </si>
  <si>
    <t>Podcasting plugin</t>
  </si>
  <si>
    <t>Solo Ad Tracker</t>
  </si>
  <si>
    <t>http://nams.ws/dmax</t>
  </si>
  <si>
    <t>http://nams.ws/scribd</t>
  </si>
  <si>
    <t>http://nams.ws/edcalplugin</t>
  </si>
  <si>
    <t>http://nams.ws/ezinearticles</t>
  </si>
  <si>
    <t>http://nams.ws/fbads</t>
  </si>
  <si>
    <t>http://nams.ws/wp4fb</t>
  </si>
  <si>
    <t>http://nams.ws/gigprospector</t>
  </si>
  <si>
    <t>http://nams.ws/jvnotifypro</t>
  </si>
  <si>
    <t>http://nams.ws/jvzoo</t>
  </si>
  <si>
    <t>http://nams.ws/mktspark</t>
  </si>
  <si>
    <t>http://nams.ws/memberblog</t>
  </si>
  <si>
    <t>http://nams.ws/nm</t>
  </si>
  <si>
    <t>http://nams.ws/mynamsplr</t>
  </si>
  <si>
    <t>http://nams.ws/mnpopup</t>
  </si>
  <si>
    <t>http://nams.ws/prweb</t>
  </si>
  <si>
    <t>http://nams.ws/pcp</t>
  </si>
  <si>
    <t>http://nams.ws/safeswap</t>
  </si>
  <si>
    <t>http://nams.ws/solorolo</t>
  </si>
  <si>
    <t>http://nams.ws/doe</t>
  </si>
  <si>
    <t>http://nams.ws/submitarticle</t>
  </si>
  <si>
    <t>http://nams.ws/twitter</t>
  </si>
  <si>
    <t>http://nams.ws/buffer</t>
  </si>
  <si>
    <t>http://nams.ws/mynamsreports</t>
  </si>
  <si>
    <t>http://nams.ws/twubs</t>
  </si>
  <si>
    <t>http://nams.ws/ebs</t>
  </si>
  <si>
    <t>http://nams.ws/webwire</t>
  </si>
  <si>
    <t>http://nams.ws/tubepress</t>
  </si>
  <si>
    <t>http://nams.ws/zopimaff</t>
  </si>
  <si>
    <t>http://nams.ws/easyplr</t>
  </si>
  <si>
    <t>http://nams.ws/coachglue</t>
  </si>
  <si>
    <t>http://nams.ws/welcomesplash</t>
  </si>
  <si>
    <t>http://nams.ws/leadpages</t>
  </si>
  <si>
    <t>http://nams.ws/powerpress</t>
  </si>
  <si>
    <t>http://nams.ws/solotrack</t>
  </si>
  <si>
    <t>Podcasting Course</t>
  </si>
  <si>
    <t>http://nams.ws/smartpod</t>
  </si>
  <si>
    <t>Blogging Course</t>
  </si>
  <si>
    <t>http://nams.ws/smartblog</t>
  </si>
  <si>
    <t>Commenting</t>
  </si>
  <si>
    <t>http://nams.ws/luv</t>
  </si>
  <si>
    <t>Hosting</t>
  </si>
  <si>
    <t>Domain Registration</t>
  </si>
  <si>
    <t>Niche Research</t>
  </si>
  <si>
    <t>Freebie Offers</t>
  </si>
  <si>
    <t>Autoresponder System</t>
  </si>
  <si>
    <t>http://nams.ws/hg</t>
  </si>
  <si>
    <t>Http://nams.ws/snd</t>
  </si>
  <si>
    <t>http://nams.ws/aweber</t>
  </si>
  <si>
    <t>http://nams.ws/blrss</t>
  </si>
  <si>
    <t>http://nams.ws/khniche</t>
  </si>
  <si>
    <t>Tool 1 - for tool links</t>
  </si>
  <si>
    <t>Tool 2 - for tool links</t>
  </si>
  <si>
    <t>Tool 3 - for tool links</t>
  </si>
  <si>
    <t>Funnel 2</t>
  </si>
  <si>
    <t>Funnel 3</t>
  </si>
  <si>
    <t>Funnel 4</t>
  </si>
  <si>
    <t>Funnel 5</t>
  </si>
  <si>
    <t>Funnel 6</t>
  </si>
  <si>
    <t>Funnel 7</t>
  </si>
  <si>
    <t>Squeeze URL 2</t>
  </si>
  <si>
    <t>Squeeze URL 3</t>
  </si>
  <si>
    <t>Squeeze URL 4</t>
  </si>
  <si>
    <t>Squeeze URL 5</t>
  </si>
  <si>
    <t>Squeeze URL 6</t>
  </si>
  <si>
    <t>Squeeze URL 7</t>
  </si>
  <si>
    <t>Confirm URL 2</t>
  </si>
  <si>
    <t>Confirm URL 3</t>
  </si>
  <si>
    <t>Confirm URL 4</t>
  </si>
  <si>
    <t>Confirm URL 5</t>
  </si>
  <si>
    <t>Confirm URL 6</t>
  </si>
  <si>
    <t>Confirm URL 7</t>
  </si>
  <si>
    <t>Thanks URL 2</t>
  </si>
  <si>
    <t>Thanks URL 3</t>
  </si>
  <si>
    <t>Thanks URL 4</t>
  </si>
  <si>
    <t>Thanks URL 5</t>
  </si>
  <si>
    <t>Thanks URL 6</t>
  </si>
  <si>
    <t>Thanks URL 7</t>
  </si>
  <si>
    <t>AR 2</t>
  </si>
  <si>
    <t>AR 3</t>
  </si>
  <si>
    <t>AR 4</t>
  </si>
  <si>
    <t>AR 5</t>
  </si>
  <si>
    <t>AR 6</t>
  </si>
  <si>
    <t>AR 7</t>
  </si>
  <si>
    <t>% Increase</t>
  </si>
  <si>
    <t xml:space="preserve">AR List NAME </t>
  </si>
  <si>
    <t>NAMSAffiliates</t>
  </si>
  <si>
    <t>30daylbdl</t>
  </si>
  <si>
    <t>30daylbplan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</si>
</sst>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</font>
    <font>
      <b/>
      <sz val="18"/>
      <color theme="1"/>
      <name val="Calibri"/>
      <family val="2"/>
      <scheme val="minor"/>
    </font>
    <font>
      <b/>
      <u/>
      <sz val="24"/>
      <color theme="1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0" fontId="10" fillId="13" borderId="0" applyNumberFormat="0" applyBorder="0" applyAlignment="0" applyProtection="0"/>
  </cellStyleXfs>
  <cellXfs count="31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3" borderId="0" xfId="0" applyFont="1" applyFill="1"/>
    <xf numFmtId="0" fontId="3" fillId="0" borderId="0" xfId="1" applyAlignment="1" applyProtection="1"/>
    <xf numFmtId="0" fontId="4" fillId="0" borderId="0" xfId="0" applyFont="1"/>
    <xf numFmtId="0" fontId="0" fillId="4" borderId="0" xfId="0" applyFill="1"/>
    <xf numFmtId="0" fontId="0" fillId="6" borderId="0" xfId="0" applyFill="1"/>
    <xf numFmtId="0" fontId="7" fillId="5" borderId="0" xfId="0" applyFont="1" applyFill="1"/>
    <xf numFmtId="0" fontId="6" fillId="7" borderId="0" xfId="0" applyFont="1" applyFill="1"/>
    <xf numFmtId="0" fontId="0" fillId="8" borderId="0" xfId="0" applyFill="1"/>
    <xf numFmtId="0" fontId="0" fillId="9" borderId="0" xfId="0" applyFill="1"/>
    <xf numFmtId="0" fontId="8" fillId="10" borderId="0" xfId="0" applyFont="1" applyFill="1"/>
    <xf numFmtId="9" fontId="0" fillId="0" borderId="0" xfId="2" applyFont="1"/>
    <xf numFmtId="10" fontId="8" fillId="10" borderId="0" xfId="2" applyNumberFormat="1" applyFont="1" applyFill="1"/>
    <xf numFmtId="0" fontId="0" fillId="11" borderId="0" xfId="0" applyFill="1"/>
    <xf numFmtId="0" fontId="4" fillId="9" borderId="0" xfId="0" applyFont="1" applyFill="1"/>
    <xf numFmtId="0" fontId="0" fillId="12" borderId="0" xfId="0" applyFill="1"/>
    <xf numFmtId="0" fontId="4" fillId="11" borderId="0" xfId="0" applyNumberFormat="1" applyFont="1" applyFill="1"/>
    <xf numFmtId="0" fontId="4" fillId="12" borderId="0" xfId="0" applyFont="1" applyFill="1"/>
    <xf numFmtId="10" fontId="0" fillId="0" borderId="0" xfId="2" applyNumberFormat="1" applyFont="1"/>
    <xf numFmtId="0" fontId="9" fillId="0" borderId="0" xfId="0" applyFont="1"/>
    <xf numFmtId="10" fontId="9" fillId="0" borderId="0" xfId="2" applyNumberFormat="1" applyFont="1"/>
    <xf numFmtId="0" fontId="10" fillId="13" borderId="0" xfId="3"/>
    <xf numFmtId="0" fontId="9" fillId="6" borderId="0" xfId="0" applyFont="1" applyFill="1"/>
    <xf numFmtId="0" fontId="11" fillId="0" borderId="0" xfId="1" applyFont="1" applyAlignment="1" applyProtection="1"/>
    <xf numFmtId="0" fontId="12" fillId="4" borderId="0" xfId="0" applyFont="1" applyFill="1"/>
    <xf numFmtId="0" fontId="3" fillId="3" borderId="0" xfId="1" applyFill="1" applyAlignment="1" applyProtection="1"/>
    <xf numFmtId="10" fontId="9" fillId="6" borderId="0" xfId="2" applyNumberFormat="1" applyFont="1" applyFill="1"/>
    <xf numFmtId="0" fontId="13" fillId="0" borderId="0" xfId="1" applyFont="1" applyAlignment="1" applyProtection="1"/>
    <xf numFmtId="0" fontId="7" fillId="5" borderId="0" xfId="0" applyFont="1" applyFill="1" applyAlignment="1">
      <alignment horizontal="center"/>
    </xf>
  </cellXfs>
  <cellStyles count="4">
    <cellStyle name="Bad" xfId="3" builtinId="27"/>
    <cellStyle name="Hyperlink" xfId="1" builtinId="8"/>
    <cellStyle name="Normal" xfId="0" builtinId="0"/>
    <cellStyle name="Percent" xfId="2" builtinId="5"/>
  </cellStyles>
  <dxfs count="1">
    <dxf>
      <font>
        <b/>
        <i val="0"/>
        <strike val="0"/>
        <condense val="0"/>
        <extend val="0"/>
        <outline val="0"/>
        <shadow val="0"/>
        <u/>
        <vertAlign val="baseline"/>
        <sz val="12"/>
        <color theme="1"/>
        <name val="Calibri"/>
        <scheme val="minor"/>
      </font>
      <fill>
        <patternFill patternType="solid">
          <fgColor indexed="64"/>
          <bgColor theme="9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2" name="Table2" displayName="Table2" ref="A2:J37" totalsRowShown="0" headerRowDxfId="0">
  <autoFilter ref="A2:J37"/>
  <tableColumns count="10">
    <tableColumn id="2" name="Day"/>
    <tableColumn id="8" name="Activity Type"/>
    <tableColumn id="3" name="Task"/>
    <tableColumn id="4" name="Priority"/>
    <tableColumn id="1" name="Frequency"/>
    <tableColumn id="7" name="ROI"/>
    <tableColumn id="5" name="Lesson Location"/>
    <tableColumn id="6" name="Tool 1 - for tool links"/>
    <tableColumn id="9" name="Tool 2 - for tool links"/>
    <tableColumn id="10" name="Tool 3 - for tool links"/>
  </tableColumns>
  <tableStyleInfo name="TableStyleMedium2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nams.ws/join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http://nams.ws/jvzoo" TargetMode="External"/><Relationship Id="rId18" Type="http://schemas.openxmlformats.org/officeDocument/2006/relationships/hyperlink" Target="http://nams.ws/easyplr" TargetMode="External"/><Relationship Id="rId26" Type="http://schemas.openxmlformats.org/officeDocument/2006/relationships/hyperlink" Target="http://nams.ws/webwire" TargetMode="External"/><Relationship Id="rId39" Type="http://schemas.openxmlformats.org/officeDocument/2006/relationships/hyperlink" Target="http://nams.ws/scribd" TargetMode="External"/><Relationship Id="rId21" Type="http://schemas.openxmlformats.org/officeDocument/2006/relationships/hyperlink" Target="http://nams.ws/submitarticle" TargetMode="External"/><Relationship Id="rId34" Type="http://schemas.openxmlformats.org/officeDocument/2006/relationships/hyperlink" Target="http://nams.ws/mnpopup" TargetMode="External"/><Relationship Id="rId42" Type="http://schemas.openxmlformats.org/officeDocument/2006/relationships/hyperlink" Target="http://nams.ws/fbads" TargetMode="External"/><Relationship Id="rId47" Type="http://schemas.openxmlformats.org/officeDocument/2006/relationships/hyperlink" Target="http://nams.ws/mktspark" TargetMode="External"/><Relationship Id="rId50" Type="http://schemas.openxmlformats.org/officeDocument/2006/relationships/hyperlink" Target="http://nams.ws/nm" TargetMode="External"/><Relationship Id="rId55" Type="http://schemas.openxmlformats.org/officeDocument/2006/relationships/hyperlink" Target="http://nams.ws/safeswap" TargetMode="External"/><Relationship Id="rId63" Type="http://schemas.openxmlformats.org/officeDocument/2006/relationships/hyperlink" Target="http://nams.ws/ebs" TargetMode="External"/><Relationship Id="rId68" Type="http://schemas.openxmlformats.org/officeDocument/2006/relationships/hyperlink" Target="http://nams.ws/coachglue" TargetMode="External"/><Relationship Id="rId76" Type="http://schemas.openxmlformats.org/officeDocument/2006/relationships/hyperlink" Target="http://nams.ws/smartblog" TargetMode="External"/><Relationship Id="rId84" Type="http://schemas.openxmlformats.org/officeDocument/2006/relationships/hyperlink" Target="http://nams.ws/khniche" TargetMode="External"/><Relationship Id="rId7" Type="http://schemas.openxmlformats.org/officeDocument/2006/relationships/hyperlink" Target="http://nams.ws/doe" TargetMode="External"/><Relationship Id="rId71" Type="http://schemas.openxmlformats.org/officeDocument/2006/relationships/hyperlink" Target="http://nams.ws/powerpress" TargetMode="External"/><Relationship Id="rId2" Type="http://schemas.openxmlformats.org/officeDocument/2006/relationships/hyperlink" Target="http://nams.ws/buffer" TargetMode="External"/><Relationship Id="rId16" Type="http://schemas.openxmlformats.org/officeDocument/2006/relationships/hyperlink" Target="http://nams.ws/nm" TargetMode="External"/><Relationship Id="rId29" Type="http://schemas.openxmlformats.org/officeDocument/2006/relationships/hyperlink" Target="http://nams.ws/twitter" TargetMode="External"/><Relationship Id="rId11" Type="http://schemas.openxmlformats.org/officeDocument/2006/relationships/hyperlink" Target="http://nams.ws/edcalplugin" TargetMode="External"/><Relationship Id="rId24" Type="http://schemas.openxmlformats.org/officeDocument/2006/relationships/hyperlink" Target="http://nams.ws/welcomesplash" TargetMode="External"/><Relationship Id="rId32" Type="http://schemas.openxmlformats.org/officeDocument/2006/relationships/hyperlink" Target="http://nams.ws/powerpress" TargetMode="External"/><Relationship Id="rId37" Type="http://schemas.openxmlformats.org/officeDocument/2006/relationships/hyperlink" Target="http://nams.ws/hootsuite" TargetMode="External"/><Relationship Id="rId40" Type="http://schemas.openxmlformats.org/officeDocument/2006/relationships/hyperlink" Target="http://nams.ws/edcalplugin" TargetMode="External"/><Relationship Id="rId45" Type="http://schemas.openxmlformats.org/officeDocument/2006/relationships/hyperlink" Target="http://nams.ws/jvnotifypro" TargetMode="External"/><Relationship Id="rId53" Type="http://schemas.openxmlformats.org/officeDocument/2006/relationships/hyperlink" Target="http://nams.ws/prweb" TargetMode="External"/><Relationship Id="rId58" Type="http://schemas.openxmlformats.org/officeDocument/2006/relationships/hyperlink" Target="http://nams.ws/submitarticle" TargetMode="External"/><Relationship Id="rId66" Type="http://schemas.openxmlformats.org/officeDocument/2006/relationships/hyperlink" Target="http://nams.ws/zopimaff" TargetMode="External"/><Relationship Id="rId74" Type="http://schemas.openxmlformats.org/officeDocument/2006/relationships/hyperlink" Target="http://nams.ws/smartpod" TargetMode="External"/><Relationship Id="rId79" Type="http://schemas.openxmlformats.org/officeDocument/2006/relationships/hyperlink" Target="http://nams.ws/hg" TargetMode="External"/><Relationship Id="rId5" Type="http://schemas.openxmlformats.org/officeDocument/2006/relationships/hyperlink" Target="http://nams.ws/prweb" TargetMode="External"/><Relationship Id="rId61" Type="http://schemas.openxmlformats.org/officeDocument/2006/relationships/hyperlink" Target="http://nams.ws/mynamsreports" TargetMode="External"/><Relationship Id="rId82" Type="http://schemas.openxmlformats.org/officeDocument/2006/relationships/hyperlink" Target="http://nams.ws/aweber" TargetMode="External"/><Relationship Id="rId19" Type="http://schemas.openxmlformats.org/officeDocument/2006/relationships/hyperlink" Target="http://nams.ws/coachglue" TargetMode="External"/><Relationship Id="rId4" Type="http://schemas.openxmlformats.org/officeDocument/2006/relationships/hyperlink" Target="http://nams.ws/ebs" TargetMode="External"/><Relationship Id="rId9" Type="http://schemas.openxmlformats.org/officeDocument/2006/relationships/hyperlink" Target="http://nams.ws/fbads" TargetMode="External"/><Relationship Id="rId14" Type="http://schemas.openxmlformats.org/officeDocument/2006/relationships/hyperlink" Target="http://nams.ws/memberblog" TargetMode="External"/><Relationship Id="rId22" Type="http://schemas.openxmlformats.org/officeDocument/2006/relationships/hyperlink" Target="http://nams.ws/mynamsreports" TargetMode="External"/><Relationship Id="rId27" Type="http://schemas.openxmlformats.org/officeDocument/2006/relationships/hyperlink" Target="http://nams.ws/tubepress" TargetMode="External"/><Relationship Id="rId30" Type="http://schemas.openxmlformats.org/officeDocument/2006/relationships/hyperlink" Target="http://nams.ws/solorolo" TargetMode="External"/><Relationship Id="rId35" Type="http://schemas.openxmlformats.org/officeDocument/2006/relationships/hyperlink" Target="http://nams.ws/gigprospector" TargetMode="External"/><Relationship Id="rId43" Type="http://schemas.openxmlformats.org/officeDocument/2006/relationships/hyperlink" Target="http://nams.ws/wp4fb" TargetMode="External"/><Relationship Id="rId48" Type="http://schemas.openxmlformats.org/officeDocument/2006/relationships/hyperlink" Target="http://nams.ws/memberblog" TargetMode="External"/><Relationship Id="rId56" Type="http://schemas.openxmlformats.org/officeDocument/2006/relationships/hyperlink" Target="http://nams.ws/solorolo" TargetMode="External"/><Relationship Id="rId64" Type="http://schemas.openxmlformats.org/officeDocument/2006/relationships/hyperlink" Target="http://nams.ws/webwire" TargetMode="External"/><Relationship Id="rId69" Type="http://schemas.openxmlformats.org/officeDocument/2006/relationships/hyperlink" Target="http://nams.ws/welcomesplash" TargetMode="External"/><Relationship Id="rId77" Type="http://schemas.openxmlformats.org/officeDocument/2006/relationships/hyperlink" Target="http://nams.ws/luv" TargetMode="External"/><Relationship Id="rId8" Type="http://schemas.openxmlformats.org/officeDocument/2006/relationships/hyperlink" Target="http://nams.ws/dmax" TargetMode="External"/><Relationship Id="rId51" Type="http://schemas.openxmlformats.org/officeDocument/2006/relationships/hyperlink" Target="http://nams.ws/mynamsplr" TargetMode="External"/><Relationship Id="rId72" Type="http://schemas.openxmlformats.org/officeDocument/2006/relationships/hyperlink" Target="http://nams.ws/solotrack" TargetMode="External"/><Relationship Id="rId80" Type="http://schemas.openxmlformats.org/officeDocument/2006/relationships/hyperlink" Target="http://nams.ws/snd" TargetMode="External"/><Relationship Id="rId85" Type="http://schemas.openxmlformats.org/officeDocument/2006/relationships/hyperlink" Target="http://nams.ws/khniche" TargetMode="External"/><Relationship Id="rId3" Type="http://schemas.openxmlformats.org/officeDocument/2006/relationships/hyperlink" Target="http://nams.ws/twubs" TargetMode="External"/><Relationship Id="rId12" Type="http://schemas.openxmlformats.org/officeDocument/2006/relationships/hyperlink" Target="http://nams.ws/jvnotifypro" TargetMode="External"/><Relationship Id="rId17" Type="http://schemas.openxmlformats.org/officeDocument/2006/relationships/hyperlink" Target="http://nams.ws/mynamsplr" TargetMode="External"/><Relationship Id="rId25" Type="http://schemas.openxmlformats.org/officeDocument/2006/relationships/hyperlink" Target="http://nams.ws/leadpages" TargetMode="External"/><Relationship Id="rId33" Type="http://schemas.openxmlformats.org/officeDocument/2006/relationships/hyperlink" Target="http://nams.ws/solotrack" TargetMode="External"/><Relationship Id="rId38" Type="http://schemas.openxmlformats.org/officeDocument/2006/relationships/hyperlink" Target="http://nams.ws/dmax" TargetMode="External"/><Relationship Id="rId46" Type="http://schemas.openxmlformats.org/officeDocument/2006/relationships/hyperlink" Target="http://nams.ws/jvzoo" TargetMode="External"/><Relationship Id="rId59" Type="http://schemas.openxmlformats.org/officeDocument/2006/relationships/hyperlink" Target="http://nams.ws/twitter" TargetMode="External"/><Relationship Id="rId67" Type="http://schemas.openxmlformats.org/officeDocument/2006/relationships/hyperlink" Target="http://nams.ws/easyplr" TargetMode="External"/><Relationship Id="rId20" Type="http://schemas.openxmlformats.org/officeDocument/2006/relationships/hyperlink" Target="http://nams.ws/wp4fb" TargetMode="External"/><Relationship Id="rId41" Type="http://schemas.openxmlformats.org/officeDocument/2006/relationships/hyperlink" Target="http://nams.ws/ezinearticles" TargetMode="External"/><Relationship Id="rId54" Type="http://schemas.openxmlformats.org/officeDocument/2006/relationships/hyperlink" Target="http://nams.ws/pcp" TargetMode="External"/><Relationship Id="rId62" Type="http://schemas.openxmlformats.org/officeDocument/2006/relationships/hyperlink" Target="http://nams.ws/twubs" TargetMode="External"/><Relationship Id="rId70" Type="http://schemas.openxmlformats.org/officeDocument/2006/relationships/hyperlink" Target="http://nams.ws/leadpages" TargetMode="External"/><Relationship Id="rId75" Type="http://schemas.openxmlformats.org/officeDocument/2006/relationships/hyperlink" Target="http://nams.ws/smartblog" TargetMode="External"/><Relationship Id="rId83" Type="http://schemas.openxmlformats.org/officeDocument/2006/relationships/hyperlink" Target="http://nams.ws/blrss" TargetMode="External"/><Relationship Id="rId1" Type="http://schemas.openxmlformats.org/officeDocument/2006/relationships/hyperlink" Target="http://nams.ws/hootsuite-30daysanalysisspreadsheet" TargetMode="External"/><Relationship Id="rId6" Type="http://schemas.openxmlformats.org/officeDocument/2006/relationships/hyperlink" Target="http://nams.ws/pcp" TargetMode="External"/><Relationship Id="rId15" Type="http://schemas.openxmlformats.org/officeDocument/2006/relationships/hyperlink" Target="http://nams.ws/join" TargetMode="External"/><Relationship Id="rId23" Type="http://schemas.openxmlformats.org/officeDocument/2006/relationships/hyperlink" Target="http://nams.ws/zopimaff" TargetMode="External"/><Relationship Id="rId28" Type="http://schemas.openxmlformats.org/officeDocument/2006/relationships/hyperlink" Target="http://nams.ws/scribd" TargetMode="External"/><Relationship Id="rId36" Type="http://schemas.openxmlformats.org/officeDocument/2006/relationships/hyperlink" Target="http://nams.ws/mktspark" TargetMode="External"/><Relationship Id="rId49" Type="http://schemas.openxmlformats.org/officeDocument/2006/relationships/hyperlink" Target="http://nams.ws/join" TargetMode="External"/><Relationship Id="rId57" Type="http://schemas.openxmlformats.org/officeDocument/2006/relationships/hyperlink" Target="http://nams.ws/doe" TargetMode="External"/><Relationship Id="rId10" Type="http://schemas.openxmlformats.org/officeDocument/2006/relationships/hyperlink" Target="http://nams.ws/ezinearticles" TargetMode="External"/><Relationship Id="rId31" Type="http://schemas.openxmlformats.org/officeDocument/2006/relationships/hyperlink" Target="http://nams.ws/safeswap" TargetMode="External"/><Relationship Id="rId44" Type="http://schemas.openxmlformats.org/officeDocument/2006/relationships/hyperlink" Target="http://nams.ws/gigprospector" TargetMode="External"/><Relationship Id="rId52" Type="http://schemas.openxmlformats.org/officeDocument/2006/relationships/hyperlink" Target="http://nams.ws/mnpopup" TargetMode="External"/><Relationship Id="rId60" Type="http://schemas.openxmlformats.org/officeDocument/2006/relationships/hyperlink" Target="http://nams.ws/buffer" TargetMode="External"/><Relationship Id="rId65" Type="http://schemas.openxmlformats.org/officeDocument/2006/relationships/hyperlink" Target="http://nams.ws/tubepress" TargetMode="External"/><Relationship Id="rId73" Type="http://schemas.openxmlformats.org/officeDocument/2006/relationships/hyperlink" Target="http://nams.ws/smartpod" TargetMode="External"/><Relationship Id="rId78" Type="http://schemas.openxmlformats.org/officeDocument/2006/relationships/hyperlink" Target="http://nams.ws/luv" TargetMode="External"/><Relationship Id="rId81" Type="http://schemas.openxmlformats.org/officeDocument/2006/relationships/hyperlink" Target="http://nams.ws/mynamsreports" TargetMode="External"/><Relationship Id="rId86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A10" zoomScaleNormal="100" workbookViewId="0">
      <selection activeCell="C31" sqref="C31"/>
    </sheetView>
  </sheetViews>
  <sheetFormatPr defaultRowHeight="15" x14ac:dyDescent="0.25"/>
  <cols>
    <col min="2" max="2" width="19.5703125" customWidth="1"/>
    <col min="3" max="3" width="29" customWidth="1"/>
    <col min="4" max="4" width="13.7109375" customWidth="1"/>
    <col min="5" max="5" width="17.42578125" customWidth="1"/>
    <col min="6" max="6" width="18.28515625" customWidth="1"/>
    <col min="7" max="7" width="31" customWidth="1"/>
    <col min="8" max="10" width="32.5703125" customWidth="1"/>
  </cols>
  <sheetData>
    <row r="1" spans="1:10" ht="23.25" x14ac:dyDescent="0.35">
      <c r="A1" s="1" t="s">
        <v>91</v>
      </c>
      <c r="B1" s="1"/>
      <c r="C1" s="2"/>
      <c r="D1" s="2"/>
      <c r="E1" s="2"/>
      <c r="F1" s="2"/>
      <c r="G1" s="2"/>
      <c r="H1" s="2"/>
      <c r="I1" s="2"/>
      <c r="J1" s="2"/>
    </row>
    <row r="2" spans="1:10" ht="15.75" x14ac:dyDescent="0.25">
      <c r="A2" s="3" t="s">
        <v>19</v>
      </c>
      <c r="B2" s="3" t="s">
        <v>152</v>
      </c>
      <c r="C2" s="3" t="s">
        <v>7</v>
      </c>
      <c r="D2" s="3" t="s">
        <v>74</v>
      </c>
      <c r="E2" s="3" t="s">
        <v>75</v>
      </c>
      <c r="F2" s="3" t="s">
        <v>144</v>
      </c>
      <c r="G2" s="3" t="s">
        <v>137</v>
      </c>
      <c r="H2" s="27" t="s">
        <v>243</v>
      </c>
      <c r="I2" s="27" t="s">
        <v>244</v>
      </c>
      <c r="J2" s="27" t="s">
        <v>245</v>
      </c>
    </row>
    <row r="3" spans="1:10" x14ac:dyDescent="0.25">
      <c r="A3" s="23" t="s">
        <v>125</v>
      </c>
      <c r="B3" s="23" t="s">
        <v>124</v>
      </c>
      <c r="C3" s="23" t="s">
        <v>130</v>
      </c>
      <c r="D3" s="23" t="s">
        <v>135</v>
      </c>
      <c r="E3" s="23" t="s">
        <v>136</v>
      </c>
      <c r="F3" s="23" t="s">
        <v>147</v>
      </c>
      <c r="G3" s="23"/>
      <c r="H3" t="s">
        <v>235</v>
      </c>
    </row>
    <row r="4" spans="1:10" x14ac:dyDescent="0.25">
      <c r="A4" s="23" t="s">
        <v>126</v>
      </c>
      <c r="B4" s="23" t="s">
        <v>124</v>
      </c>
      <c r="C4" s="23" t="s">
        <v>131</v>
      </c>
      <c r="D4" s="23" t="s">
        <v>135</v>
      </c>
      <c r="E4" s="23" t="s">
        <v>136</v>
      </c>
      <c r="F4" s="23" t="s">
        <v>147</v>
      </c>
      <c r="G4" s="23"/>
      <c r="H4" t="s">
        <v>168</v>
      </c>
      <c r="I4" t="s">
        <v>186</v>
      </c>
      <c r="J4" t="s">
        <v>184</v>
      </c>
    </row>
    <row r="5" spans="1:10" x14ac:dyDescent="0.25">
      <c r="A5" s="23" t="s">
        <v>127</v>
      </c>
      <c r="B5" s="23" t="s">
        <v>124</v>
      </c>
      <c r="C5" s="23" t="s">
        <v>133</v>
      </c>
      <c r="D5" s="23" t="s">
        <v>135</v>
      </c>
      <c r="E5" s="23" t="s">
        <v>136</v>
      </c>
      <c r="F5" s="23" t="s">
        <v>147</v>
      </c>
      <c r="G5" s="23"/>
      <c r="H5" t="s">
        <v>234</v>
      </c>
      <c r="I5" t="s">
        <v>233</v>
      </c>
      <c r="J5" t="s">
        <v>237</v>
      </c>
    </row>
    <row r="6" spans="1:10" x14ac:dyDescent="0.25">
      <c r="A6" s="23" t="s">
        <v>128</v>
      </c>
      <c r="B6" s="23" t="s">
        <v>124</v>
      </c>
      <c r="C6" s="23" t="s">
        <v>132</v>
      </c>
      <c r="D6" s="23" t="s">
        <v>135</v>
      </c>
      <c r="E6" s="23" t="s">
        <v>136</v>
      </c>
      <c r="F6" s="23" t="s">
        <v>147</v>
      </c>
      <c r="G6" s="23"/>
      <c r="H6" t="s">
        <v>189</v>
      </c>
      <c r="I6" t="s">
        <v>188</v>
      </c>
    </row>
    <row r="7" spans="1:10" x14ac:dyDescent="0.25">
      <c r="A7" s="23" t="s">
        <v>129</v>
      </c>
      <c r="B7" s="23" t="s">
        <v>124</v>
      </c>
      <c r="C7" s="23" t="s">
        <v>134</v>
      </c>
      <c r="D7" s="23" t="s">
        <v>135</v>
      </c>
      <c r="E7" s="23" t="s">
        <v>136</v>
      </c>
      <c r="F7" s="23" t="s">
        <v>147</v>
      </c>
      <c r="G7" s="23"/>
      <c r="H7" t="s">
        <v>237</v>
      </c>
    </row>
    <row r="8" spans="1:10" x14ac:dyDescent="0.25">
      <c r="A8" t="s">
        <v>0</v>
      </c>
      <c r="B8" t="s">
        <v>93</v>
      </c>
      <c r="C8" t="s">
        <v>118</v>
      </c>
      <c r="D8" t="s">
        <v>139</v>
      </c>
      <c r="E8" t="s">
        <v>77</v>
      </c>
      <c r="F8" t="s">
        <v>148</v>
      </c>
      <c r="H8" t="s">
        <v>15</v>
      </c>
    </row>
    <row r="9" spans="1:10" x14ac:dyDescent="0.25">
      <c r="A9" t="s">
        <v>1</v>
      </c>
      <c r="B9" t="s">
        <v>93</v>
      </c>
      <c r="C9" t="s">
        <v>119</v>
      </c>
      <c r="D9" t="s">
        <v>139</v>
      </c>
      <c r="E9" t="s">
        <v>76</v>
      </c>
      <c r="F9" t="s">
        <v>146</v>
      </c>
      <c r="H9" t="s">
        <v>164</v>
      </c>
    </row>
    <row r="10" spans="1:10" x14ac:dyDescent="0.25">
      <c r="A10" t="s">
        <v>2</v>
      </c>
      <c r="B10" t="s">
        <v>93</v>
      </c>
      <c r="C10" t="s">
        <v>120</v>
      </c>
      <c r="D10" t="s">
        <v>139</v>
      </c>
      <c r="E10" t="s">
        <v>79</v>
      </c>
      <c r="F10" t="s">
        <v>145</v>
      </c>
      <c r="H10" t="s">
        <v>120</v>
      </c>
      <c r="I10" t="s">
        <v>178</v>
      </c>
      <c r="J10" t="s">
        <v>179</v>
      </c>
    </row>
    <row r="11" spans="1:10" x14ac:dyDescent="0.25">
      <c r="A11" t="s">
        <v>3</v>
      </c>
      <c r="B11" t="s">
        <v>93</v>
      </c>
      <c r="C11" t="s">
        <v>121</v>
      </c>
      <c r="D11" t="s">
        <v>139</v>
      </c>
      <c r="E11" t="s">
        <v>76</v>
      </c>
      <c r="F11" t="s">
        <v>145</v>
      </c>
      <c r="H11" t="s">
        <v>120</v>
      </c>
      <c r="I11" t="s">
        <v>178</v>
      </c>
      <c r="J11" t="s">
        <v>179</v>
      </c>
    </row>
    <row r="12" spans="1:10" x14ac:dyDescent="0.25">
      <c r="A12" t="s">
        <v>4</v>
      </c>
      <c r="B12" t="s">
        <v>94</v>
      </c>
      <c r="C12" t="s">
        <v>92</v>
      </c>
      <c r="D12" t="s">
        <v>139</v>
      </c>
      <c r="E12" t="s">
        <v>76</v>
      </c>
      <c r="F12" t="s">
        <v>145</v>
      </c>
      <c r="H12" t="s">
        <v>171</v>
      </c>
      <c r="I12" t="s">
        <v>188</v>
      </c>
      <c r="J12" t="s">
        <v>189</v>
      </c>
    </row>
    <row r="13" spans="1:10" x14ac:dyDescent="0.25">
      <c r="A13" t="s">
        <v>5</v>
      </c>
      <c r="B13" t="s">
        <v>94</v>
      </c>
      <c r="C13" t="s">
        <v>92</v>
      </c>
      <c r="D13" t="s">
        <v>139</v>
      </c>
      <c r="E13" t="s">
        <v>76</v>
      </c>
      <c r="F13" t="s">
        <v>145</v>
      </c>
      <c r="H13" t="s">
        <v>171</v>
      </c>
      <c r="I13" t="s">
        <v>188</v>
      </c>
      <c r="J13" t="s">
        <v>189</v>
      </c>
    </row>
    <row r="14" spans="1:10" x14ac:dyDescent="0.25">
      <c r="A14" t="s">
        <v>6</v>
      </c>
      <c r="B14" t="s">
        <v>94</v>
      </c>
      <c r="C14" t="s">
        <v>92</v>
      </c>
      <c r="D14" t="s">
        <v>139</v>
      </c>
      <c r="E14" t="s">
        <v>76</v>
      </c>
      <c r="F14" t="s">
        <v>145</v>
      </c>
      <c r="H14" t="s">
        <v>171</v>
      </c>
      <c r="I14" t="s">
        <v>188</v>
      </c>
      <c r="J14" t="s">
        <v>189</v>
      </c>
    </row>
    <row r="15" spans="1:10" x14ac:dyDescent="0.25">
      <c r="A15" t="s">
        <v>48</v>
      </c>
      <c r="B15" t="s">
        <v>93</v>
      </c>
      <c r="C15" t="s">
        <v>122</v>
      </c>
      <c r="D15" t="s">
        <v>139</v>
      </c>
      <c r="E15" t="s">
        <v>77</v>
      </c>
      <c r="F15" t="s">
        <v>148</v>
      </c>
      <c r="H15" t="s">
        <v>179</v>
      </c>
    </row>
    <row r="16" spans="1:10" x14ac:dyDescent="0.25">
      <c r="A16" t="s">
        <v>49</v>
      </c>
      <c r="B16" t="s">
        <v>93</v>
      </c>
      <c r="C16" t="s">
        <v>123</v>
      </c>
      <c r="D16" t="s">
        <v>139</v>
      </c>
      <c r="E16" t="s">
        <v>77</v>
      </c>
      <c r="F16" t="s">
        <v>146</v>
      </c>
      <c r="H16" t="s">
        <v>172</v>
      </c>
    </row>
    <row r="17" spans="1:10" x14ac:dyDescent="0.25">
      <c r="A17" t="s">
        <v>50</v>
      </c>
      <c r="B17" t="s">
        <v>94</v>
      </c>
      <c r="C17" t="s">
        <v>117</v>
      </c>
      <c r="D17" t="s">
        <v>139</v>
      </c>
      <c r="E17" t="s">
        <v>76</v>
      </c>
      <c r="F17" t="s">
        <v>146</v>
      </c>
      <c r="H17" t="s">
        <v>172</v>
      </c>
    </row>
    <row r="18" spans="1:10" x14ac:dyDescent="0.25">
      <c r="A18" t="s">
        <v>51</v>
      </c>
      <c r="B18" t="s">
        <v>94</v>
      </c>
      <c r="C18" t="s">
        <v>116</v>
      </c>
      <c r="D18" t="s">
        <v>139</v>
      </c>
      <c r="E18" t="s">
        <v>76</v>
      </c>
      <c r="F18" t="s">
        <v>145</v>
      </c>
      <c r="H18" t="s">
        <v>170</v>
      </c>
    </row>
    <row r="19" spans="1:10" x14ac:dyDescent="0.25">
      <c r="A19" t="s">
        <v>52</v>
      </c>
      <c r="B19" t="s">
        <v>95</v>
      </c>
      <c r="C19" t="s">
        <v>150</v>
      </c>
      <c r="D19" t="s">
        <v>139</v>
      </c>
      <c r="E19" t="s">
        <v>76</v>
      </c>
      <c r="F19" t="s">
        <v>145</v>
      </c>
      <c r="H19" t="s">
        <v>47</v>
      </c>
    </row>
    <row r="20" spans="1:10" x14ac:dyDescent="0.25">
      <c r="A20" t="s">
        <v>53</v>
      </c>
      <c r="B20" t="s">
        <v>95</v>
      </c>
      <c r="C20" t="s">
        <v>84</v>
      </c>
      <c r="D20" t="s">
        <v>140</v>
      </c>
      <c r="E20" t="s">
        <v>78</v>
      </c>
      <c r="F20" t="s">
        <v>148</v>
      </c>
      <c r="H20" t="s">
        <v>191</v>
      </c>
      <c r="I20" t="s">
        <v>227</v>
      </c>
    </row>
    <row r="21" spans="1:10" x14ac:dyDescent="0.25">
      <c r="A21" t="s">
        <v>54</v>
      </c>
      <c r="B21" t="s">
        <v>94</v>
      </c>
      <c r="C21" t="s">
        <v>138</v>
      </c>
      <c r="D21" t="s">
        <v>140</v>
      </c>
      <c r="E21" t="s">
        <v>78</v>
      </c>
      <c r="F21" t="s">
        <v>148</v>
      </c>
      <c r="H21" t="s">
        <v>191</v>
      </c>
      <c r="I21" t="s">
        <v>227</v>
      </c>
    </row>
    <row r="22" spans="1:10" x14ac:dyDescent="0.25">
      <c r="A22" t="s">
        <v>55</v>
      </c>
      <c r="B22" t="s">
        <v>95</v>
      </c>
      <c r="C22" t="s">
        <v>85</v>
      </c>
      <c r="D22" t="s">
        <v>140</v>
      </c>
      <c r="E22" t="s">
        <v>78</v>
      </c>
      <c r="F22" t="s">
        <v>147</v>
      </c>
      <c r="H22" t="s">
        <v>191</v>
      </c>
      <c r="I22" t="s">
        <v>227</v>
      </c>
    </row>
    <row r="23" spans="1:10" x14ac:dyDescent="0.25">
      <c r="A23" t="s">
        <v>56</v>
      </c>
      <c r="B23" t="s">
        <v>93</v>
      </c>
      <c r="C23" t="s">
        <v>143</v>
      </c>
      <c r="D23" t="s">
        <v>140</v>
      </c>
      <c r="E23" t="s">
        <v>79</v>
      </c>
      <c r="F23" t="s">
        <v>146</v>
      </c>
      <c r="H23" t="s">
        <v>166</v>
      </c>
      <c r="I23" t="s">
        <v>229</v>
      </c>
    </row>
    <row r="24" spans="1:10" x14ac:dyDescent="0.25">
      <c r="A24" t="s">
        <v>57</v>
      </c>
      <c r="B24" t="s">
        <v>95</v>
      </c>
      <c r="C24" t="s">
        <v>149</v>
      </c>
      <c r="D24" t="s">
        <v>140</v>
      </c>
      <c r="E24" t="s">
        <v>79</v>
      </c>
      <c r="F24" t="s">
        <v>148</v>
      </c>
      <c r="H24" t="s">
        <v>166</v>
      </c>
      <c r="I24" t="s">
        <v>229</v>
      </c>
    </row>
    <row r="25" spans="1:10" x14ac:dyDescent="0.25">
      <c r="A25" t="s">
        <v>58</v>
      </c>
      <c r="B25" t="s">
        <v>95</v>
      </c>
      <c r="C25" t="s">
        <v>18</v>
      </c>
      <c r="D25" t="s">
        <v>140</v>
      </c>
      <c r="E25" t="s">
        <v>79</v>
      </c>
      <c r="F25" t="s">
        <v>148</v>
      </c>
      <c r="H25" t="s">
        <v>18</v>
      </c>
    </row>
    <row r="26" spans="1:10" x14ac:dyDescent="0.25">
      <c r="A26" t="s">
        <v>59</v>
      </c>
      <c r="B26" t="s">
        <v>94</v>
      </c>
      <c r="C26" t="s">
        <v>90</v>
      </c>
      <c r="D26" t="s">
        <v>142</v>
      </c>
      <c r="E26" t="s">
        <v>79</v>
      </c>
      <c r="F26" t="s">
        <v>145</v>
      </c>
      <c r="H26" t="s">
        <v>181</v>
      </c>
      <c r="I26" t="s">
        <v>192</v>
      </c>
      <c r="J26" t="s">
        <v>182</v>
      </c>
    </row>
    <row r="27" spans="1:10" x14ac:dyDescent="0.25">
      <c r="A27" t="s">
        <v>60</v>
      </c>
      <c r="B27" t="s">
        <v>93</v>
      </c>
      <c r="C27" t="s">
        <v>82</v>
      </c>
      <c r="D27" t="s">
        <v>140</v>
      </c>
      <c r="E27" t="s">
        <v>76</v>
      </c>
      <c r="F27" t="s">
        <v>147</v>
      </c>
    </row>
    <row r="28" spans="1:10" x14ac:dyDescent="0.25">
      <c r="A28" t="s">
        <v>61</v>
      </c>
      <c r="B28" t="s">
        <v>94</v>
      </c>
      <c r="C28" t="s">
        <v>86</v>
      </c>
      <c r="D28" t="s">
        <v>140</v>
      </c>
      <c r="E28" t="s">
        <v>76</v>
      </c>
      <c r="F28" t="s">
        <v>145</v>
      </c>
      <c r="H28" t="s">
        <v>177</v>
      </c>
    </row>
    <row r="29" spans="1:10" x14ac:dyDescent="0.25">
      <c r="A29" t="s">
        <v>62</v>
      </c>
      <c r="B29" t="s">
        <v>95</v>
      </c>
      <c r="C29" t="s">
        <v>20</v>
      </c>
      <c r="D29" t="s">
        <v>140</v>
      </c>
      <c r="E29" t="s">
        <v>76</v>
      </c>
      <c r="F29" t="s">
        <v>147</v>
      </c>
      <c r="H29" t="s">
        <v>23</v>
      </c>
      <c r="I29" t="s">
        <v>35</v>
      </c>
    </row>
    <row r="30" spans="1:10" x14ac:dyDescent="0.25">
      <c r="A30" t="s">
        <v>63</v>
      </c>
      <c r="B30" t="s">
        <v>95</v>
      </c>
      <c r="C30" t="s">
        <v>151</v>
      </c>
      <c r="D30" t="s">
        <v>140</v>
      </c>
      <c r="E30" t="s">
        <v>76</v>
      </c>
      <c r="F30" t="s">
        <v>146</v>
      </c>
      <c r="H30" t="s">
        <v>23</v>
      </c>
      <c r="I30" t="s">
        <v>35</v>
      </c>
    </row>
    <row r="31" spans="1:10" x14ac:dyDescent="0.25">
      <c r="A31" t="s">
        <v>64</v>
      </c>
      <c r="B31" t="s">
        <v>93</v>
      </c>
      <c r="C31" t="s">
        <v>81</v>
      </c>
      <c r="D31" t="s">
        <v>141</v>
      </c>
      <c r="E31" t="s">
        <v>79</v>
      </c>
      <c r="F31" t="s">
        <v>147</v>
      </c>
      <c r="H31" t="s">
        <v>231</v>
      </c>
      <c r="I31" t="s">
        <v>174</v>
      </c>
    </row>
    <row r="32" spans="1:10" x14ac:dyDescent="0.25">
      <c r="A32" t="s">
        <v>65</v>
      </c>
      <c r="B32" t="s">
        <v>93</v>
      </c>
      <c r="C32" t="s">
        <v>21</v>
      </c>
      <c r="D32" t="s">
        <v>140</v>
      </c>
      <c r="E32" t="s">
        <v>79</v>
      </c>
      <c r="F32" t="s">
        <v>147</v>
      </c>
      <c r="H32" t="s">
        <v>190</v>
      </c>
    </row>
    <row r="33" spans="1:9" x14ac:dyDescent="0.25">
      <c r="A33" t="s">
        <v>66</v>
      </c>
      <c r="B33" t="s">
        <v>94</v>
      </c>
      <c r="C33" t="s">
        <v>83</v>
      </c>
      <c r="D33" t="s">
        <v>140</v>
      </c>
      <c r="E33" t="s">
        <v>78</v>
      </c>
      <c r="F33" t="s">
        <v>147</v>
      </c>
      <c r="H33" t="s">
        <v>184</v>
      </c>
      <c r="I33" t="s">
        <v>173</v>
      </c>
    </row>
    <row r="34" spans="1:9" x14ac:dyDescent="0.25">
      <c r="A34" t="s">
        <v>67</v>
      </c>
      <c r="B34" t="s">
        <v>94</v>
      </c>
      <c r="C34" t="s">
        <v>87</v>
      </c>
      <c r="D34" t="s">
        <v>142</v>
      </c>
      <c r="E34" t="s">
        <v>79</v>
      </c>
      <c r="F34" t="s">
        <v>135</v>
      </c>
      <c r="H34" t="s">
        <v>170</v>
      </c>
      <c r="I34" t="s">
        <v>172</v>
      </c>
    </row>
    <row r="35" spans="1:9" x14ac:dyDescent="0.25">
      <c r="A35" t="s">
        <v>68</v>
      </c>
      <c r="B35" t="s">
        <v>94</v>
      </c>
      <c r="C35" t="s">
        <v>88</v>
      </c>
      <c r="D35" t="s">
        <v>142</v>
      </c>
      <c r="E35" t="s">
        <v>79</v>
      </c>
      <c r="F35" t="s">
        <v>135</v>
      </c>
    </row>
    <row r="36" spans="1:9" x14ac:dyDescent="0.25">
      <c r="A36" t="s">
        <v>69</v>
      </c>
      <c r="B36" t="s">
        <v>94</v>
      </c>
      <c r="C36" t="s">
        <v>89</v>
      </c>
      <c r="D36" t="s">
        <v>142</v>
      </c>
      <c r="E36" t="s">
        <v>79</v>
      </c>
      <c r="F36" t="s">
        <v>135</v>
      </c>
    </row>
    <row r="37" spans="1:9" x14ac:dyDescent="0.25">
      <c r="A37" t="s">
        <v>70</v>
      </c>
      <c r="B37" t="s">
        <v>93</v>
      </c>
      <c r="C37" t="s">
        <v>22</v>
      </c>
      <c r="D37" t="s">
        <v>140</v>
      </c>
      <c r="E37" t="s">
        <v>79</v>
      </c>
      <c r="F37" t="s">
        <v>147</v>
      </c>
      <c r="H37" t="s">
        <v>165</v>
      </c>
      <c r="I37" t="s">
        <v>26</v>
      </c>
    </row>
  </sheetData>
  <dataValidations count="6">
    <dataValidation type="list" allowBlank="1" showInputMessage="1" showErrorMessage="1" sqref="J36:J37 J25:J32 H24:I37 H3:J23">
      <formula1>tools</formula1>
    </dataValidation>
    <dataValidation type="list" allowBlank="1" showInputMessage="1" showErrorMessage="1" sqref="F34:F36 D3:D37">
      <formula1>state</formula1>
    </dataValidation>
    <dataValidation type="list" allowBlank="1" showInputMessage="1" showErrorMessage="1" sqref="F37 F3:F33">
      <formula1>roi</formula1>
    </dataValidation>
    <dataValidation type="list" allowBlank="1" showInputMessage="1" showErrorMessage="1" sqref="G25:G37 G3:G23">
      <formula1>category</formula1>
    </dataValidation>
    <dataValidation type="list" allowBlank="1" showInputMessage="1" showErrorMessage="1" sqref="E3:E37">
      <formula1>frequency</formula1>
    </dataValidation>
    <dataValidation type="list" allowBlank="1" showInputMessage="1" showErrorMessage="1" sqref="B3:B37">
      <formula1>Activity</formula1>
    </dataValidation>
  </dataValidations>
  <hyperlinks>
    <hyperlink ref="H2" location="toollinks" display="Tool 1"/>
    <hyperlink ref="I2" location="toollinks" display="Tool 1"/>
    <hyperlink ref="J2" location="toollinks" display="Tool 1"/>
  </hyperlinks>
  <pageMargins left="0.7" right="0.7" top="0.75" bottom="0.75" header="0.3" footer="0.3"/>
  <pageSetup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opLeftCell="A7" zoomScale="115" zoomScaleNormal="115" workbookViewId="0">
      <selection activeCell="F22" sqref="F22"/>
    </sheetView>
  </sheetViews>
  <sheetFormatPr defaultRowHeight="15" outlineLevelRow="2" x14ac:dyDescent="0.25"/>
  <cols>
    <col min="1" max="1" width="21.140625" customWidth="1"/>
    <col min="2" max="2" width="18.85546875" customWidth="1"/>
    <col min="3" max="3" width="15.5703125" customWidth="1"/>
    <col min="4" max="4" width="20" hidden="1" customWidth="1"/>
    <col min="5" max="5" width="11.85546875" hidden="1" customWidth="1"/>
    <col min="6" max="6" width="20" customWidth="1"/>
    <col min="7" max="7" width="10.5703125" customWidth="1"/>
    <col min="8" max="8" width="20" customWidth="1"/>
    <col min="9" max="9" width="11.28515625" customWidth="1"/>
    <col min="10" max="10" width="20" customWidth="1"/>
    <col min="11" max="11" width="11" customWidth="1"/>
    <col min="12" max="12" width="20" customWidth="1"/>
    <col min="13" max="13" width="11.28515625" customWidth="1"/>
    <col min="14" max="14" width="20" customWidth="1"/>
    <col min="15" max="15" width="11.42578125" customWidth="1"/>
    <col min="16" max="16" width="20.85546875" customWidth="1"/>
    <col min="17" max="17" width="16.7109375" customWidth="1"/>
  </cols>
  <sheetData>
    <row r="1" spans="1:17" ht="21" x14ac:dyDescent="0.35">
      <c r="A1" s="8" t="s">
        <v>107</v>
      </c>
      <c r="B1" s="8"/>
      <c r="C1" s="8"/>
      <c r="D1" s="30" t="s">
        <v>96</v>
      </c>
      <c r="E1" s="30"/>
      <c r="F1" s="30" t="s">
        <v>98</v>
      </c>
      <c r="G1" s="30"/>
      <c r="H1" s="30" t="s">
        <v>99</v>
      </c>
      <c r="I1" s="30"/>
      <c r="J1" s="30" t="s">
        <v>100</v>
      </c>
      <c r="K1" s="30"/>
      <c r="L1" s="30" t="s">
        <v>101</v>
      </c>
      <c r="M1" s="30"/>
      <c r="N1" s="30" t="s">
        <v>102</v>
      </c>
      <c r="O1" s="30"/>
      <c r="P1" s="30" t="s">
        <v>106</v>
      </c>
      <c r="Q1" s="30"/>
    </row>
    <row r="2" spans="1:17" x14ac:dyDescent="0.25">
      <c r="A2" s="7" t="s">
        <v>27</v>
      </c>
      <c r="B2" s="7" t="s">
        <v>277</v>
      </c>
      <c r="C2" s="7" t="s">
        <v>104</v>
      </c>
      <c r="D2" s="9" t="s">
        <v>97</v>
      </c>
      <c r="E2" s="9" t="s">
        <v>105</v>
      </c>
      <c r="F2" s="9" t="s">
        <v>97</v>
      </c>
      <c r="G2" s="9" t="s">
        <v>105</v>
      </c>
      <c r="H2" s="9" t="s">
        <v>97</v>
      </c>
      <c r="I2" s="9" t="s">
        <v>105</v>
      </c>
      <c r="J2" s="9" t="s">
        <v>97</v>
      </c>
      <c r="K2" s="9" t="s">
        <v>105</v>
      </c>
      <c r="L2" s="9" t="s">
        <v>97</v>
      </c>
      <c r="M2" s="9" t="s">
        <v>105</v>
      </c>
      <c r="N2" s="9" t="s">
        <v>97</v>
      </c>
      <c r="O2" s="9" t="s">
        <v>105</v>
      </c>
      <c r="P2" s="9" t="s">
        <v>97</v>
      </c>
      <c r="Q2" s="9" t="s">
        <v>105</v>
      </c>
    </row>
    <row r="3" spans="1:17" outlineLevel="2" x14ac:dyDescent="0.25">
      <c r="A3" t="s">
        <v>110</v>
      </c>
      <c r="B3" t="s">
        <v>278</v>
      </c>
      <c r="C3">
        <v>163</v>
      </c>
      <c r="D3" s="2"/>
      <c r="F3" s="2"/>
      <c r="H3" s="2"/>
      <c r="J3" s="2"/>
      <c r="L3" s="2"/>
      <c r="N3" s="2"/>
      <c r="P3" s="10">
        <f>SUM(N3+L3+J3+H3+F3+D3)</f>
        <v>0</v>
      </c>
      <c r="Q3" s="13">
        <f>P3/C3</f>
        <v>0</v>
      </c>
    </row>
    <row r="4" spans="1:17" outlineLevel="1" x14ac:dyDescent="0.25">
      <c r="A4" s="18" t="s">
        <v>111</v>
      </c>
      <c r="B4" s="15"/>
      <c r="C4" s="15">
        <f t="shared" ref="C4:P4" si="0">SUBTOTAL(9,C3:C3)</f>
        <v>163</v>
      </c>
      <c r="D4" s="15">
        <f t="shared" si="0"/>
        <v>0</v>
      </c>
      <c r="E4" s="15">
        <f t="shared" si="0"/>
        <v>0</v>
      </c>
      <c r="F4" s="15">
        <f t="shared" si="0"/>
        <v>0</v>
      </c>
      <c r="G4" s="15">
        <f t="shared" si="0"/>
        <v>0</v>
      </c>
      <c r="H4" s="15">
        <f t="shared" si="0"/>
        <v>0</v>
      </c>
      <c r="I4" s="15">
        <f t="shared" si="0"/>
        <v>0</v>
      </c>
      <c r="J4" s="15">
        <f t="shared" si="0"/>
        <v>0</v>
      </c>
      <c r="K4" s="15">
        <f t="shared" si="0"/>
        <v>0</v>
      </c>
      <c r="L4" s="15">
        <f t="shared" si="0"/>
        <v>0</v>
      </c>
      <c r="M4" s="15">
        <f t="shared" si="0"/>
        <v>0</v>
      </c>
      <c r="N4" s="15">
        <f t="shared" si="0"/>
        <v>0</v>
      </c>
      <c r="O4" s="15">
        <f t="shared" si="0"/>
        <v>0</v>
      </c>
      <c r="P4" s="15">
        <f t="shared" si="0"/>
        <v>0</v>
      </c>
      <c r="Q4" s="20">
        <f>P4/C4</f>
        <v>0</v>
      </c>
    </row>
    <row r="5" spans="1:17" outlineLevel="1" x14ac:dyDescent="0.25">
      <c r="D5" s="2"/>
      <c r="F5" s="2"/>
      <c r="H5" s="2"/>
      <c r="J5" s="2"/>
      <c r="L5" s="2"/>
      <c r="N5" s="2"/>
      <c r="P5" s="10"/>
      <c r="Q5" s="20"/>
    </row>
    <row r="6" spans="1:17" outlineLevel="2" x14ac:dyDescent="0.25">
      <c r="A6" t="s">
        <v>109</v>
      </c>
      <c r="B6" t="s">
        <v>279</v>
      </c>
      <c r="C6">
        <v>200</v>
      </c>
      <c r="D6" s="2">
        <v>75</v>
      </c>
      <c r="F6" s="2"/>
      <c r="H6" s="2"/>
      <c r="J6" s="2"/>
      <c r="L6" s="2"/>
      <c r="N6" s="2"/>
      <c r="P6" s="10">
        <f t="shared" ref="P6" si="1">SUM(N6+L6+J6+H6+F6+D6)</f>
        <v>75</v>
      </c>
      <c r="Q6" s="20">
        <f t="shared" ref="Q6:Q7" si="2">P6/C6</f>
        <v>0.375</v>
      </c>
    </row>
    <row r="7" spans="1:17" outlineLevel="1" x14ac:dyDescent="0.25">
      <c r="A7" s="16" t="s">
        <v>112</v>
      </c>
      <c r="B7" s="11"/>
      <c r="C7" s="11">
        <f t="shared" ref="C7:P7" si="3">SUBTOTAL(9,C6:C6)</f>
        <v>200</v>
      </c>
      <c r="D7" s="11">
        <f t="shared" si="3"/>
        <v>75</v>
      </c>
      <c r="E7" s="11">
        <f t="shared" si="3"/>
        <v>0</v>
      </c>
      <c r="F7" s="11">
        <f t="shared" si="3"/>
        <v>0</v>
      </c>
      <c r="G7" s="11">
        <f t="shared" si="3"/>
        <v>0</v>
      </c>
      <c r="H7" s="11">
        <f t="shared" si="3"/>
        <v>0</v>
      </c>
      <c r="I7" s="11">
        <f t="shared" si="3"/>
        <v>0</v>
      </c>
      <c r="J7" s="11">
        <f t="shared" si="3"/>
        <v>0</v>
      </c>
      <c r="K7" s="11">
        <f t="shared" si="3"/>
        <v>0</v>
      </c>
      <c r="L7" s="11">
        <f t="shared" si="3"/>
        <v>0</v>
      </c>
      <c r="M7" s="11">
        <f t="shared" si="3"/>
        <v>0</v>
      </c>
      <c r="N7" s="11">
        <f t="shared" si="3"/>
        <v>0</v>
      </c>
      <c r="O7" s="11">
        <f t="shared" si="3"/>
        <v>0</v>
      </c>
      <c r="P7" s="11">
        <f t="shared" si="3"/>
        <v>75</v>
      </c>
      <c r="Q7" s="20">
        <f t="shared" si="2"/>
        <v>0.375</v>
      </c>
    </row>
    <row r="8" spans="1:17" outlineLevel="1" x14ac:dyDescent="0.25">
      <c r="D8" s="2"/>
      <c r="F8" s="2"/>
      <c r="H8" s="2"/>
      <c r="J8" s="2"/>
      <c r="L8" s="2"/>
      <c r="N8" s="2"/>
      <c r="P8" s="10"/>
      <c r="Q8" s="20"/>
    </row>
    <row r="9" spans="1:17" outlineLevel="2" x14ac:dyDescent="0.25">
      <c r="A9" t="s">
        <v>108</v>
      </c>
      <c r="B9" t="s">
        <v>280</v>
      </c>
      <c r="C9">
        <v>0</v>
      </c>
      <c r="D9" s="2"/>
      <c r="F9" s="2">
        <v>642</v>
      </c>
      <c r="H9" s="2"/>
      <c r="J9" s="2"/>
      <c r="L9" s="2"/>
      <c r="N9" s="2"/>
      <c r="P9" s="10">
        <f t="shared" ref="P9" si="4">SUM(N9+L9+J9+H9+F9+D9)</f>
        <v>642</v>
      </c>
      <c r="Q9" s="20" t="e">
        <f t="shared" ref="Q9:Q11" si="5">P9/C9</f>
        <v>#DIV/0!</v>
      </c>
    </row>
    <row r="10" spans="1:17" outlineLevel="1" x14ac:dyDescent="0.25">
      <c r="A10" s="19" t="s">
        <v>113</v>
      </c>
      <c r="B10" s="17"/>
      <c r="C10" s="17">
        <f t="shared" ref="C10:P10" si="6">SUBTOTAL(9,C9:C9)</f>
        <v>0</v>
      </c>
      <c r="D10" s="17">
        <f t="shared" si="6"/>
        <v>0</v>
      </c>
      <c r="E10" s="17">
        <f t="shared" si="6"/>
        <v>0</v>
      </c>
      <c r="F10" s="17">
        <f t="shared" si="6"/>
        <v>642</v>
      </c>
      <c r="G10" s="17">
        <f t="shared" si="6"/>
        <v>0</v>
      </c>
      <c r="H10" s="17">
        <f t="shared" si="6"/>
        <v>0</v>
      </c>
      <c r="I10" s="17">
        <f t="shared" si="6"/>
        <v>0</v>
      </c>
      <c r="J10" s="17">
        <f t="shared" si="6"/>
        <v>0</v>
      </c>
      <c r="K10" s="17">
        <f t="shared" si="6"/>
        <v>0</v>
      </c>
      <c r="L10" s="17">
        <f t="shared" si="6"/>
        <v>0</v>
      </c>
      <c r="M10" s="17">
        <f t="shared" si="6"/>
        <v>0</v>
      </c>
      <c r="N10" s="17">
        <f t="shared" si="6"/>
        <v>0</v>
      </c>
      <c r="O10" s="17">
        <f t="shared" si="6"/>
        <v>0</v>
      </c>
      <c r="P10" s="17">
        <f t="shared" si="6"/>
        <v>642</v>
      </c>
      <c r="Q10" s="20" t="e">
        <f t="shared" si="5"/>
        <v>#DIV/0!</v>
      </c>
    </row>
    <row r="11" spans="1:17" ht="23.25" x14ac:dyDescent="0.35">
      <c r="A11" s="12" t="s">
        <v>103</v>
      </c>
      <c r="B11" s="12"/>
      <c r="C11" s="12">
        <f t="shared" ref="C11:P11" si="7">SUBTOTAL(9,C3:C9)</f>
        <v>363</v>
      </c>
      <c r="D11" s="12">
        <f t="shared" si="7"/>
        <v>75</v>
      </c>
      <c r="E11" s="12">
        <f t="shared" si="7"/>
        <v>0</v>
      </c>
      <c r="F11" s="12">
        <f t="shared" si="7"/>
        <v>642</v>
      </c>
      <c r="G11" s="12">
        <f t="shared" si="7"/>
        <v>0</v>
      </c>
      <c r="H11" s="12">
        <f t="shared" si="7"/>
        <v>0</v>
      </c>
      <c r="I11" s="12">
        <f t="shared" si="7"/>
        <v>0</v>
      </c>
      <c r="J11" s="12">
        <f t="shared" si="7"/>
        <v>0</v>
      </c>
      <c r="K11" s="12">
        <f t="shared" si="7"/>
        <v>0</v>
      </c>
      <c r="L11" s="12">
        <f t="shared" si="7"/>
        <v>0</v>
      </c>
      <c r="M11" s="12">
        <f t="shared" si="7"/>
        <v>0</v>
      </c>
      <c r="N11" s="12">
        <f t="shared" si="7"/>
        <v>0</v>
      </c>
      <c r="O11" s="12">
        <f t="shared" si="7"/>
        <v>0</v>
      </c>
      <c r="P11" s="12">
        <f t="shared" si="7"/>
        <v>717</v>
      </c>
      <c r="Q11" s="14">
        <f t="shared" si="5"/>
        <v>1.975206611570248</v>
      </c>
    </row>
    <row r="13" spans="1:17" ht="18.75" x14ac:dyDescent="0.3">
      <c r="A13" s="21" t="s">
        <v>114</v>
      </c>
      <c r="B13" s="21" t="s">
        <v>110</v>
      </c>
      <c r="C13" s="22">
        <f>C4/C11</f>
        <v>0.44903581267217629</v>
      </c>
    </row>
    <row r="14" spans="1:17" ht="18.75" x14ac:dyDescent="0.3">
      <c r="A14" s="21" t="s">
        <v>114</v>
      </c>
      <c r="B14" s="21" t="s">
        <v>109</v>
      </c>
      <c r="C14" s="22">
        <f>C7/C11</f>
        <v>0.55096418732782371</v>
      </c>
    </row>
    <row r="15" spans="1:17" ht="18.75" x14ac:dyDescent="0.3">
      <c r="A15" s="21" t="s">
        <v>114</v>
      </c>
      <c r="B15" s="21" t="s">
        <v>108</v>
      </c>
      <c r="C15" s="22">
        <f>C10/C11</f>
        <v>0</v>
      </c>
    </row>
    <row r="16" spans="1:17" ht="18.75" x14ac:dyDescent="0.3">
      <c r="A16" s="24" t="s">
        <v>154</v>
      </c>
      <c r="B16" s="24" t="s">
        <v>97</v>
      </c>
      <c r="C16" s="24">
        <f>P11</f>
        <v>717</v>
      </c>
    </row>
    <row r="17" spans="1:6" ht="18.75" x14ac:dyDescent="0.3">
      <c r="A17" s="24" t="s">
        <v>155</v>
      </c>
      <c r="B17" s="24" t="s">
        <v>156</v>
      </c>
      <c r="C17" s="24">
        <f>P11+C11</f>
        <v>1080</v>
      </c>
    </row>
    <row r="18" spans="1:6" ht="18.75" x14ac:dyDescent="0.3">
      <c r="A18" s="24" t="s">
        <v>276</v>
      </c>
      <c r="B18" s="24" t="s">
        <v>97</v>
      </c>
      <c r="C18" s="28">
        <f>Q11</f>
        <v>1.975206611570248</v>
      </c>
    </row>
    <row r="22" spans="1:6" ht="31.5" x14ac:dyDescent="0.5">
      <c r="F22" s="29"/>
    </row>
  </sheetData>
  <sortState ref="A3:Q73">
    <sortCondition ref="A2"/>
  </sortState>
  <mergeCells count="7">
    <mergeCell ref="N1:O1"/>
    <mergeCell ref="P1:Q1"/>
    <mergeCell ref="D1:E1"/>
    <mergeCell ref="F1:G1"/>
    <mergeCell ref="H1:I1"/>
    <mergeCell ref="J1:K1"/>
    <mergeCell ref="L1:M1"/>
  </mergeCells>
  <dataValidations count="1">
    <dataValidation type="list" allowBlank="1" showInputMessage="1" showErrorMessage="1" sqref="B13:B15 A5:A6 A3 A8:A9">
      <formula1>TypeOfList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zoomScale="115" zoomScaleNormal="115" workbookViewId="0">
      <selection activeCell="A2" sqref="A2:A8"/>
    </sheetView>
  </sheetViews>
  <sheetFormatPr defaultRowHeight="15" x14ac:dyDescent="0.25"/>
  <cols>
    <col min="1" max="1" width="39.5703125" customWidth="1"/>
    <col min="2" max="5" width="17.42578125" customWidth="1"/>
    <col min="6" max="6" width="28.85546875" customWidth="1"/>
    <col min="7" max="7" width="35.42578125" customWidth="1"/>
  </cols>
  <sheetData>
    <row r="1" spans="1:6" x14ac:dyDescent="0.25">
      <c r="A1" s="5" t="s">
        <v>28</v>
      </c>
      <c r="B1" s="5" t="s">
        <v>153</v>
      </c>
      <c r="C1" s="5" t="s">
        <v>29</v>
      </c>
      <c r="D1" s="5" t="s">
        <v>30</v>
      </c>
      <c r="E1" s="5" t="s">
        <v>31</v>
      </c>
      <c r="F1" s="5" t="s">
        <v>32</v>
      </c>
    </row>
    <row r="2" spans="1:6" x14ac:dyDescent="0.25">
      <c r="A2" t="s">
        <v>157</v>
      </c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t="s">
        <v>246</v>
      </c>
      <c r="B3" t="s">
        <v>158</v>
      </c>
      <c r="C3" t="s">
        <v>252</v>
      </c>
      <c r="D3" t="s">
        <v>258</v>
      </c>
      <c r="E3" t="s">
        <v>264</v>
      </c>
      <c r="F3" t="s">
        <v>270</v>
      </c>
    </row>
    <row r="4" spans="1:6" x14ac:dyDescent="0.25">
      <c r="A4" t="s">
        <v>247</v>
      </c>
      <c r="B4" t="s">
        <v>158</v>
      </c>
      <c r="C4" t="s">
        <v>253</v>
      </c>
      <c r="D4" t="s">
        <v>259</v>
      </c>
      <c r="E4" t="s">
        <v>265</v>
      </c>
      <c r="F4" t="s">
        <v>271</v>
      </c>
    </row>
    <row r="5" spans="1:6" x14ac:dyDescent="0.25">
      <c r="A5" t="s">
        <v>248</v>
      </c>
      <c r="B5" t="s">
        <v>158</v>
      </c>
      <c r="C5" t="s">
        <v>254</v>
      </c>
      <c r="D5" t="s">
        <v>260</v>
      </c>
      <c r="E5" t="s">
        <v>266</v>
      </c>
      <c r="F5" t="s">
        <v>272</v>
      </c>
    </row>
    <row r="6" spans="1:6" x14ac:dyDescent="0.25">
      <c r="A6" t="s">
        <v>249</v>
      </c>
      <c r="B6" t="s">
        <v>158</v>
      </c>
      <c r="C6" t="s">
        <v>255</v>
      </c>
      <c r="D6" t="s">
        <v>261</v>
      </c>
      <c r="E6" t="s">
        <v>267</v>
      </c>
      <c r="F6" t="s">
        <v>273</v>
      </c>
    </row>
    <row r="7" spans="1:6" x14ac:dyDescent="0.25">
      <c r="A7" t="s">
        <v>250</v>
      </c>
      <c r="B7" t="s">
        <v>158</v>
      </c>
      <c r="C7" t="s">
        <v>256</v>
      </c>
      <c r="D7" t="s">
        <v>262</v>
      </c>
      <c r="E7" t="s">
        <v>268</v>
      </c>
      <c r="F7" t="s">
        <v>274</v>
      </c>
    </row>
    <row r="8" spans="1:6" x14ac:dyDescent="0.25">
      <c r="A8" t="s">
        <v>251</v>
      </c>
      <c r="B8" t="s">
        <v>158</v>
      </c>
      <c r="C8" t="s">
        <v>257</v>
      </c>
      <c r="D8" t="s">
        <v>263</v>
      </c>
      <c r="E8" t="s">
        <v>269</v>
      </c>
      <c r="F8" t="s">
        <v>275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2"/>
  <sheetViews>
    <sheetView topLeftCell="K1" zoomScaleNormal="100" workbookViewId="0">
      <selection activeCell="R30" sqref="R29:R30"/>
    </sheetView>
  </sheetViews>
  <sheetFormatPr defaultRowHeight="15" x14ac:dyDescent="0.25"/>
  <cols>
    <col min="1" max="1" width="20" bestFit="1" customWidth="1"/>
    <col min="3" max="3" width="46" customWidth="1"/>
    <col min="22" max="22" width="40.85546875" customWidth="1"/>
  </cols>
  <sheetData>
    <row r="2" spans="1:13" x14ac:dyDescent="0.25">
      <c r="A2" s="6" t="s">
        <v>33</v>
      </c>
      <c r="D2" t="s">
        <v>37</v>
      </c>
      <c r="M2" t="s">
        <v>75</v>
      </c>
    </row>
    <row r="3" spans="1:13" x14ac:dyDescent="0.25">
      <c r="A3" t="s">
        <v>13</v>
      </c>
      <c r="D3" t="s">
        <v>36</v>
      </c>
      <c r="M3" t="s">
        <v>77</v>
      </c>
    </row>
    <row r="4" spans="1:13" x14ac:dyDescent="0.25">
      <c r="A4" t="s">
        <v>8</v>
      </c>
      <c r="M4" t="s">
        <v>76</v>
      </c>
    </row>
    <row r="5" spans="1:13" x14ac:dyDescent="0.25">
      <c r="A5" t="s">
        <v>14</v>
      </c>
      <c r="D5" s="4" t="s">
        <v>39</v>
      </c>
      <c r="M5" t="s">
        <v>78</v>
      </c>
    </row>
    <row r="6" spans="1:13" x14ac:dyDescent="0.25">
      <c r="A6" t="s">
        <v>10</v>
      </c>
      <c r="M6" t="s">
        <v>79</v>
      </c>
    </row>
    <row r="7" spans="1:13" x14ac:dyDescent="0.25">
      <c r="A7" t="s">
        <v>17</v>
      </c>
      <c r="M7" t="s">
        <v>80</v>
      </c>
    </row>
    <row r="8" spans="1:13" x14ac:dyDescent="0.25">
      <c r="A8" t="s">
        <v>42</v>
      </c>
      <c r="M8" t="s">
        <v>136</v>
      </c>
    </row>
    <row r="9" spans="1:13" x14ac:dyDescent="0.25">
      <c r="A9" t="s">
        <v>43</v>
      </c>
    </row>
    <row r="10" spans="1:13" x14ac:dyDescent="0.25">
      <c r="A10" t="s">
        <v>25</v>
      </c>
    </row>
    <row r="11" spans="1:13" x14ac:dyDescent="0.25">
      <c r="A11" t="s">
        <v>11</v>
      </c>
    </row>
    <row r="12" spans="1:13" x14ac:dyDescent="0.25">
      <c r="A12" t="s">
        <v>71</v>
      </c>
    </row>
    <row r="13" spans="1:13" x14ac:dyDescent="0.25">
      <c r="A13" t="s">
        <v>9</v>
      </c>
      <c r="M13" t="s">
        <v>110</v>
      </c>
    </row>
    <row r="14" spans="1:13" x14ac:dyDescent="0.25">
      <c r="A14" t="s">
        <v>18</v>
      </c>
      <c r="M14" t="s">
        <v>108</v>
      </c>
    </row>
    <row r="15" spans="1:13" x14ac:dyDescent="0.25">
      <c r="A15" t="s">
        <v>16</v>
      </c>
      <c r="M15" t="s">
        <v>109</v>
      </c>
    </row>
    <row r="16" spans="1:13" x14ac:dyDescent="0.25">
      <c r="A16" t="s">
        <v>15</v>
      </c>
    </row>
    <row r="17" spans="1:13" x14ac:dyDescent="0.25">
      <c r="A17" t="s">
        <v>40</v>
      </c>
    </row>
    <row r="18" spans="1:13" x14ac:dyDescent="0.25">
      <c r="A18" t="s">
        <v>44</v>
      </c>
    </row>
    <row r="19" spans="1:13" x14ac:dyDescent="0.25">
      <c r="A19" t="s">
        <v>45</v>
      </c>
    </row>
    <row r="20" spans="1:13" x14ac:dyDescent="0.25">
      <c r="A20" t="s">
        <v>46</v>
      </c>
    </row>
    <row r="21" spans="1:13" x14ac:dyDescent="0.25">
      <c r="A21" t="s">
        <v>41</v>
      </c>
    </row>
    <row r="22" spans="1:13" x14ac:dyDescent="0.25">
      <c r="A22" t="s">
        <v>72</v>
      </c>
    </row>
    <row r="23" spans="1:13" x14ac:dyDescent="0.25">
      <c r="A23" t="s">
        <v>73</v>
      </c>
      <c r="M23" t="s">
        <v>94</v>
      </c>
    </row>
    <row r="24" spans="1:13" x14ac:dyDescent="0.25">
      <c r="A24" t="s">
        <v>12</v>
      </c>
      <c r="D24" t="s">
        <v>36</v>
      </c>
      <c r="M24" t="s">
        <v>95</v>
      </c>
    </row>
    <row r="25" spans="1:13" x14ac:dyDescent="0.25">
      <c r="M25" t="s">
        <v>93</v>
      </c>
    </row>
    <row r="26" spans="1:13" x14ac:dyDescent="0.25">
      <c r="M26" t="s">
        <v>115</v>
      </c>
    </row>
    <row r="27" spans="1:13" x14ac:dyDescent="0.25">
      <c r="M27" t="s">
        <v>124</v>
      </c>
    </row>
    <row r="33" spans="1:1" x14ac:dyDescent="0.25">
      <c r="A33" t="s">
        <v>135</v>
      </c>
    </row>
    <row r="34" spans="1:1" x14ac:dyDescent="0.25">
      <c r="A34" t="s">
        <v>139</v>
      </c>
    </row>
    <row r="35" spans="1:1" x14ac:dyDescent="0.25">
      <c r="A35" t="s">
        <v>140</v>
      </c>
    </row>
    <row r="36" spans="1:1" x14ac:dyDescent="0.25">
      <c r="A36" t="s">
        <v>141</v>
      </c>
    </row>
    <row r="37" spans="1:1" x14ac:dyDescent="0.25">
      <c r="A37" t="s">
        <v>142</v>
      </c>
    </row>
    <row r="39" spans="1:1" x14ac:dyDescent="0.25">
      <c r="A39" t="s">
        <v>145</v>
      </c>
    </row>
    <row r="40" spans="1:1" x14ac:dyDescent="0.25">
      <c r="A40" t="s">
        <v>146</v>
      </c>
    </row>
    <row r="41" spans="1:1" x14ac:dyDescent="0.25">
      <c r="A41" t="s">
        <v>148</v>
      </c>
    </row>
    <row r="42" spans="1:1" x14ac:dyDescent="0.25">
      <c r="A42" t="s">
        <v>147</v>
      </c>
    </row>
  </sheetData>
  <sortState ref="V3:V33">
    <sortCondition ref="V3"/>
  </sortState>
  <hyperlinks>
    <hyperlink ref="D5" r:id="rId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tabSelected="1" zoomScale="160" zoomScaleNormal="160" workbookViewId="0">
      <selection activeCell="A42" sqref="A42:XFD42"/>
    </sheetView>
  </sheetViews>
  <sheetFormatPr defaultRowHeight="15" x14ac:dyDescent="0.25"/>
  <cols>
    <col min="1" max="1" width="31.5703125" customWidth="1"/>
    <col min="2" max="2" width="51.140625" customWidth="1"/>
  </cols>
  <sheetData>
    <row r="1" spans="1:2" ht="23.25" x14ac:dyDescent="0.35">
      <c r="A1" s="26" t="s">
        <v>34</v>
      </c>
      <c r="B1" s="26"/>
    </row>
    <row r="2" spans="1:2" x14ac:dyDescent="0.25">
      <c r="A2" t="s">
        <v>237</v>
      </c>
      <c r="B2" s="4" t="s">
        <v>240</v>
      </c>
    </row>
    <row r="3" spans="1:2" x14ac:dyDescent="0.25">
      <c r="A3" s="25" t="s">
        <v>229</v>
      </c>
      <c r="B3" s="4" t="s">
        <v>230</v>
      </c>
    </row>
    <row r="4" spans="1:2" x14ac:dyDescent="0.25">
      <c r="A4" s="25" t="s">
        <v>185</v>
      </c>
      <c r="B4" s="4" t="s">
        <v>220</v>
      </c>
    </row>
    <row r="5" spans="1:2" x14ac:dyDescent="0.25">
      <c r="A5" s="25" t="s">
        <v>231</v>
      </c>
      <c r="B5" s="4" t="s">
        <v>232</v>
      </c>
    </row>
    <row r="6" spans="1:2" x14ac:dyDescent="0.25">
      <c r="A6" s="25" t="s">
        <v>183</v>
      </c>
      <c r="B6" s="4" t="s">
        <v>193</v>
      </c>
    </row>
    <row r="7" spans="1:2" x14ac:dyDescent="0.25">
      <c r="A7" t="s">
        <v>234</v>
      </c>
      <c r="B7" s="4" t="s">
        <v>239</v>
      </c>
    </row>
    <row r="8" spans="1:2" x14ac:dyDescent="0.25">
      <c r="A8" s="25" t="s">
        <v>24</v>
      </c>
      <c r="B8" s="4" t="s">
        <v>194</v>
      </c>
    </row>
    <row r="9" spans="1:2" x14ac:dyDescent="0.25">
      <c r="A9" s="25" t="s">
        <v>166</v>
      </c>
      <c r="B9" s="4" t="s">
        <v>195</v>
      </c>
    </row>
    <row r="10" spans="1:2" x14ac:dyDescent="0.25">
      <c r="A10" s="25" t="s">
        <v>23</v>
      </c>
      <c r="B10" s="4" t="s">
        <v>196</v>
      </c>
    </row>
    <row r="11" spans="1:2" x14ac:dyDescent="0.25">
      <c r="A11" s="25" t="s">
        <v>170</v>
      </c>
      <c r="B11" s="4" t="s">
        <v>197</v>
      </c>
    </row>
    <row r="12" spans="1:2" x14ac:dyDescent="0.25">
      <c r="A12" s="25" t="s">
        <v>172</v>
      </c>
      <c r="B12" s="4" t="s">
        <v>198</v>
      </c>
    </row>
    <row r="13" spans="1:2" x14ac:dyDescent="0.25">
      <c r="A13" s="25" t="s">
        <v>176</v>
      </c>
      <c r="B13" s="4" t="s">
        <v>199</v>
      </c>
    </row>
    <row r="14" spans="1:2" x14ac:dyDescent="0.25">
      <c r="A14" t="s">
        <v>236</v>
      </c>
      <c r="B14" s="4" t="s">
        <v>215</v>
      </c>
    </row>
    <row r="15" spans="1:2" x14ac:dyDescent="0.25">
      <c r="A15" t="s">
        <v>233</v>
      </c>
      <c r="B15" s="4" t="s">
        <v>238</v>
      </c>
    </row>
    <row r="16" spans="1:2" x14ac:dyDescent="0.25">
      <c r="A16" s="25" t="s">
        <v>175</v>
      </c>
      <c r="B16" s="4" t="s">
        <v>200</v>
      </c>
    </row>
    <row r="17" spans="1:2" x14ac:dyDescent="0.25">
      <c r="A17" s="25" t="s">
        <v>47</v>
      </c>
      <c r="B17" s="4" t="s">
        <v>201</v>
      </c>
    </row>
    <row r="18" spans="1:2" x14ac:dyDescent="0.25">
      <c r="A18" s="25" t="s">
        <v>189</v>
      </c>
      <c r="B18" s="4" t="s">
        <v>224</v>
      </c>
    </row>
    <row r="19" spans="1:2" x14ac:dyDescent="0.25">
      <c r="A19" s="25" t="s">
        <v>174</v>
      </c>
      <c r="B19" s="4" t="s">
        <v>202</v>
      </c>
    </row>
    <row r="20" spans="1:2" x14ac:dyDescent="0.25">
      <c r="A20" s="25" t="s">
        <v>184</v>
      </c>
      <c r="B20" s="4" t="s">
        <v>215</v>
      </c>
    </row>
    <row r="21" spans="1:2" x14ac:dyDescent="0.25">
      <c r="A21" s="25" t="s">
        <v>38</v>
      </c>
      <c r="B21" s="4" t="s">
        <v>203</v>
      </c>
    </row>
    <row r="22" spans="1:2" x14ac:dyDescent="0.25">
      <c r="A22" s="25" t="s">
        <v>169</v>
      </c>
      <c r="B22" s="4" t="s">
        <v>39</v>
      </c>
    </row>
    <row r="23" spans="1:2" x14ac:dyDescent="0.25">
      <c r="A23" s="25" t="s">
        <v>167</v>
      </c>
      <c r="B23" s="4" t="s">
        <v>204</v>
      </c>
    </row>
    <row r="24" spans="1:2" x14ac:dyDescent="0.25">
      <c r="A24" s="25" t="s">
        <v>168</v>
      </c>
      <c r="B24" s="4" t="s">
        <v>205</v>
      </c>
    </row>
    <row r="25" spans="1:2" x14ac:dyDescent="0.25">
      <c r="A25" s="25" t="s">
        <v>235</v>
      </c>
      <c r="B25" s="4" t="s">
        <v>242</v>
      </c>
    </row>
    <row r="26" spans="1:2" x14ac:dyDescent="0.25">
      <c r="A26" s="25" t="s">
        <v>171</v>
      </c>
      <c r="B26" s="4" t="s">
        <v>206</v>
      </c>
    </row>
    <row r="27" spans="1:2" x14ac:dyDescent="0.25">
      <c r="A27" s="25" t="s">
        <v>186</v>
      </c>
      <c r="B27" s="4" t="s">
        <v>221</v>
      </c>
    </row>
    <row r="28" spans="1:2" x14ac:dyDescent="0.25">
      <c r="A28" s="25" t="s">
        <v>187</v>
      </c>
      <c r="B28" s="4" t="s">
        <v>222</v>
      </c>
    </row>
    <row r="29" spans="1:2" x14ac:dyDescent="0.25">
      <c r="A29" s="25" t="s">
        <v>227</v>
      </c>
      <c r="B29" s="4" t="s">
        <v>228</v>
      </c>
    </row>
    <row r="30" spans="1:2" x14ac:dyDescent="0.25">
      <c r="A30" s="25" t="s">
        <v>191</v>
      </c>
      <c r="B30" s="4" t="s">
        <v>225</v>
      </c>
    </row>
    <row r="31" spans="1:2" x14ac:dyDescent="0.25">
      <c r="A31" s="25" t="s">
        <v>165</v>
      </c>
      <c r="B31" s="4" t="s">
        <v>207</v>
      </c>
    </row>
    <row r="32" spans="1:2" x14ac:dyDescent="0.25">
      <c r="A32" s="25" t="s">
        <v>173</v>
      </c>
      <c r="B32" s="4" t="s">
        <v>208</v>
      </c>
    </row>
    <row r="33" spans="1:2" x14ac:dyDescent="0.25">
      <c r="A33" t="s">
        <v>18</v>
      </c>
      <c r="B33" s="4" t="s">
        <v>241</v>
      </c>
    </row>
    <row r="34" spans="1:2" x14ac:dyDescent="0.25">
      <c r="A34" s="25" t="s">
        <v>180</v>
      </c>
      <c r="B34" s="4" t="s">
        <v>209</v>
      </c>
    </row>
    <row r="35" spans="1:2" x14ac:dyDescent="0.25">
      <c r="A35" s="25" t="s">
        <v>192</v>
      </c>
      <c r="B35" s="4" t="s">
        <v>226</v>
      </c>
    </row>
    <row r="36" spans="1:2" x14ac:dyDescent="0.25">
      <c r="A36" s="25" t="s">
        <v>181</v>
      </c>
      <c r="B36" s="4" t="s">
        <v>210</v>
      </c>
    </row>
    <row r="37" spans="1:2" x14ac:dyDescent="0.25">
      <c r="A37" s="25" t="s">
        <v>182</v>
      </c>
      <c r="B37" s="4" t="s">
        <v>211</v>
      </c>
    </row>
    <row r="38" spans="1:2" x14ac:dyDescent="0.25">
      <c r="A38" s="25" t="s">
        <v>188</v>
      </c>
      <c r="B38" s="4" t="s">
        <v>223</v>
      </c>
    </row>
    <row r="39" spans="1:2" x14ac:dyDescent="0.25">
      <c r="A39" s="25" t="s">
        <v>35</v>
      </c>
      <c r="B39" s="4" t="s">
        <v>212</v>
      </c>
    </row>
    <row r="40" spans="1:2" x14ac:dyDescent="0.25">
      <c r="A40" s="25" t="s">
        <v>15</v>
      </c>
      <c r="B40" s="4" t="s">
        <v>213</v>
      </c>
    </row>
    <row r="41" spans="1:2" x14ac:dyDescent="0.25">
      <c r="A41" s="25" t="s">
        <v>120</v>
      </c>
      <c r="B41" s="4" t="s">
        <v>214</v>
      </c>
    </row>
    <row r="42" spans="1:2" x14ac:dyDescent="0.25">
      <c r="A42" s="25" t="s">
        <v>179</v>
      </c>
      <c r="B42" s="4" t="s">
        <v>163</v>
      </c>
    </row>
    <row r="43" spans="1:2" x14ac:dyDescent="0.25">
      <c r="A43" s="25" t="s">
        <v>164</v>
      </c>
      <c r="B43" s="4" t="s">
        <v>216</v>
      </c>
    </row>
    <row r="44" spans="1:2" x14ac:dyDescent="0.25">
      <c r="A44" s="25" t="s">
        <v>177</v>
      </c>
      <c r="B44" s="4" t="s">
        <v>217</v>
      </c>
    </row>
    <row r="45" spans="1:2" x14ac:dyDescent="0.25">
      <c r="A45" s="25" t="s">
        <v>26</v>
      </c>
      <c r="B45" s="4" t="s">
        <v>218</v>
      </c>
    </row>
    <row r="46" spans="1:2" x14ac:dyDescent="0.25">
      <c r="A46" s="25" t="s">
        <v>190</v>
      </c>
      <c r="B46" s="4" t="s">
        <v>219</v>
      </c>
    </row>
  </sheetData>
  <sortState ref="A2:B47">
    <sortCondition ref="A2"/>
  </sortState>
  <hyperlinks>
    <hyperlink ref="A42" r:id="rId1" display="Hootsuite"/>
    <hyperlink ref="A41" r:id="rId2"/>
    <hyperlink ref="A43" r:id="rId3"/>
    <hyperlink ref="A44" r:id="rId4"/>
    <hyperlink ref="A31" r:id="rId5"/>
    <hyperlink ref="A32" r:id="rId6"/>
    <hyperlink ref="A37" r:id="rId7"/>
    <hyperlink ref="A6" r:id="rId8"/>
    <hyperlink ref="A11" r:id="rId9"/>
    <hyperlink ref="A10" r:id="rId10"/>
    <hyperlink ref="A9" r:id="rId11"/>
    <hyperlink ref="A16" r:id="rId12"/>
    <hyperlink ref="A17" r:id="rId13"/>
    <hyperlink ref="A21" r:id="rId14"/>
    <hyperlink ref="A22" r:id="rId15"/>
    <hyperlink ref="A23" r:id="rId16"/>
    <hyperlink ref="A24" r:id="rId17"/>
    <hyperlink ref="A27" r:id="rId18"/>
    <hyperlink ref="A28" r:id="rId19"/>
    <hyperlink ref="A12" r:id="rId20"/>
    <hyperlink ref="A39" r:id="rId21"/>
    <hyperlink ref="A20" r:id="rId22"/>
    <hyperlink ref="A4" r:id="rId23"/>
    <hyperlink ref="A38" r:id="rId24"/>
    <hyperlink ref="A18" r:id="rId25"/>
    <hyperlink ref="A45" r:id="rId26"/>
    <hyperlink ref="A46" r:id="rId27"/>
    <hyperlink ref="A8" r:id="rId28"/>
    <hyperlink ref="A40" r:id="rId29"/>
    <hyperlink ref="A36" r:id="rId30"/>
    <hyperlink ref="A34" r:id="rId31"/>
    <hyperlink ref="A30" r:id="rId32"/>
    <hyperlink ref="A35" r:id="rId33"/>
    <hyperlink ref="A26" r:id="rId34"/>
    <hyperlink ref="A13" r:id="rId35"/>
    <hyperlink ref="A19" r:id="rId36"/>
    <hyperlink ref="B42" r:id="rId37"/>
    <hyperlink ref="B6" r:id="rId38"/>
    <hyperlink ref="B8" r:id="rId39"/>
    <hyperlink ref="B9" r:id="rId40"/>
    <hyperlink ref="B10" r:id="rId41"/>
    <hyperlink ref="B11" r:id="rId42"/>
    <hyperlink ref="B12" r:id="rId43"/>
    <hyperlink ref="B13" r:id="rId44"/>
    <hyperlink ref="B16" r:id="rId45"/>
    <hyperlink ref="B17" r:id="rId46"/>
    <hyperlink ref="B19" r:id="rId47"/>
    <hyperlink ref="B21" r:id="rId48"/>
    <hyperlink ref="B22" r:id="rId49"/>
    <hyperlink ref="B23" r:id="rId50"/>
    <hyperlink ref="B24" r:id="rId51"/>
    <hyperlink ref="B26" r:id="rId52"/>
    <hyperlink ref="B31" r:id="rId53"/>
    <hyperlink ref="B32" r:id="rId54"/>
    <hyperlink ref="B34" r:id="rId55"/>
    <hyperlink ref="B36" r:id="rId56"/>
    <hyperlink ref="B37" r:id="rId57"/>
    <hyperlink ref="B39" r:id="rId58"/>
    <hyperlink ref="B40" r:id="rId59"/>
    <hyperlink ref="B41" r:id="rId60"/>
    <hyperlink ref="B20" r:id="rId61"/>
    <hyperlink ref="B43" r:id="rId62"/>
    <hyperlink ref="B44" r:id="rId63"/>
    <hyperlink ref="B45" r:id="rId64"/>
    <hyperlink ref="B46" r:id="rId65"/>
    <hyperlink ref="B4" r:id="rId66"/>
    <hyperlink ref="B27" r:id="rId67"/>
    <hyperlink ref="B28" r:id="rId68"/>
    <hyperlink ref="B38" r:id="rId69"/>
    <hyperlink ref="B18" r:id="rId70"/>
    <hyperlink ref="B30" r:id="rId71"/>
    <hyperlink ref="B35" r:id="rId72"/>
    <hyperlink ref="B29" r:id="rId73"/>
    <hyperlink ref="A29" r:id="rId74"/>
    <hyperlink ref="B3" r:id="rId75"/>
    <hyperlink ref="A3" r:id="rId76"/>
    <hyperlink ref="B5" r:id="rId77"/>
    <hyperlink ref="A5" r:id="rId78"/>
    <hyperlink ref="B15" r:id="rId79"/>
    <hyperlink ref="B7" r:id="rId80"/>
    <hyperlink ref="B14" r:id="rId81"/>
    <hyperlink ref="B2" r:id="rId82"/>
    <hyperlink ref="B33" r:id="rId83"/>
    <hyperlink ref="B25" r:id="rId84"/>
    <hyperlink ref="A25" r:id="rId85"/>
  </hyperlinks>
  <pageMargins left="0.7" right="0.7" top="0.75" bottom="0.75" header="0.3" footer="0.3"/>
  <pageSetup orientation="portrait" r:id="rId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Schedule</vt:lpstr>
      <vt:lpstr>List Stats</vt:lpstr>
      <vt:lpstr>Optin Funnels</vt:lpstr>
      <vt:lpstr>data</vt:lpstr>
      <vt:lpstr>Tools Sheet</vt:lpstr>
      <vt:lpstr>Activity</vt:lpstr>
      <vt:lpstr>categories</vt:lpstr>
      <vt:lpstr>category</vt:lpstr>
      <vt:lpstr>frequency</vt:lpstr>
      <vt:lpstr>roi</vt:lpstr>
      <vt:lpstr>state</vt:lpstr>
      <vt:lpstr>toollinks</vt:lpstr>
      <vt:lpstr>tools</vt:lpstr>
      <vt:lpstr>TypeOfList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Perdew</dc:creator>
  <cp:lastModifiedBy>David Perdew</cp:lastModifiedBy>
  <dcterms:created xsi:type="dcterms:W3CDTF">2010-03-10T21:13:05Z</dcterms:created>
  <dcterms:modified xsi:type="dcterms:W3CDTF">2013-11-07T03:31:31Z</dcterms:modified>
</cp:coreProperties>
</file>